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Таблица 4" sheetId="1" r:id="rId1"/>
    <sheet name="Таблица 5" sheetId="2" r:id="rId2"/>
    <sheet name="Таблица 6" sheetId="3" r:id="rId3"/>
  </sheets>
  <calcPr calcId="125725"/>
</workbook>
</file>

<file path=xl/calcChain.xml><?xml version="1.0" encoding="utf-8"?>
<calcChain xmlns="http://schemas.openxmlformats.org/spreadsheetml/2006/main">
  <c r="H42" i="2"/>
  <c r="I42"/>
  <c r="G16" i="3"/>
  <c r="G15"/>
  <c r="E17"/>
  <c r="F17"/>
  <c r="G17"/>
  <c r="H17"/>
  <c r="I17"/>
  <c r="D17"/>
  <c r="E16"/>
  <c r="F16"/>
  <c r="H16"/>
  <c r="I16"/>
  <c r="I14" s="1"/>
  <c r="D16"/>
  <c r="E15"/>
  <c r="F15"/>
  <c r="H15"/>
  <c r="I15"/>
  <c r="D15"/>
  <c r="E15" i="2"/>
  <c r="F15"/>
  <c r="G15"/>
  <c r="H15"/>
  <c r="I15"/>
  <c r="D15"/>
  <c r="H14"/>
  <c r="H13" s="1"/>
  <c r="I14"/>
  <c r="I13" s="1"/>
  <c r="G14"/>
  <c r="G13" s="1"/>
  <c r="F14"/>
  <c r="E14"/>
  <c r="D38"/>
  <c r="D14"/>
  <c r="D13" s="1"/>
  <c r="E119" i="3"/>
  <c r="F119"/>
  <c r="G119"/>
  <c r="H119"/>
  <c r="I119"/>
  <c r="D119"/>
  <c r="E111"/>
  <c r="F111"/>
  <c r="G111"/>
  <c r="H111"/>
  <c r="I111"/>
  <c r="D111"/>
  <c r="E103"/>
  <c r="F103"/>
  <c r="G103"/>
  <c r="H103"/>
  <c r="I103"/>
  <c r="D103"/>
  <c r="E95"/>
  <c r="F95"/>
  <c r="G95"/>
  <c r="H95"/>
  <c r="I95"/>
  <c r="D95"/>
  <c r="I87"/>
  <c r="E87"/>
  <c r="F87"/>
  <c r="G87"/>
  <c r="H87"/>
  <c r="D87"/>
  <c r="E79"/>
  <c r="F79"/>
  <c r="G79"/>
  <c r="H79"/>
  <c r="I79"/>
  <c r="D79"/>
  <c r="I71"/>
  <c r="H71"/>
  <c r="G71"/>
  <c r="F71"/>
  <c r="E71"/>
  <c r="D71"/>
  <c r="E63"/>
  <c r="F63"/>
  <c r="G63"/>
  <c r="H63"/>
  <c r="I63"/>
  <c r="D63"/>
  <c r="E54"/>
  <c r="F54"/>
  <c r="G54"/>
  <c r="H54"/>
  <c r="I54"/>
  <c r="D54"/>
  <c r="E46"/>
  <c r="F46"/>
  <c r="G46"/>
  <c r="H46"/>
  <c r="I46"/>
  <c r="D46"/>
  <c r="I38"/>
  <c r="H38"/>
  <c r="G38"/>
  <c r="F38"/>
  <c r="E38"/>
  <c r="D38"/>
  <c r="I30"/>
  <c r="H30"/>
  <c r="G30"/>
  <c r="F30"/>
  <c r="E30"/>
  <c r="D30"/>
  <c r="I22"/>
  <c r="H22"/>
  <c r="G22"/>
  <c r="F22"/>
  <c r="E22"/>
  <c r="D22"/>
  <c r="H14"/>
  <c r="D14"/>
  <c r="E14"/>
  <c r="G42" i="2"/>
  <c r="F42"/>
  <c r="E42"/>
  <c r="D42"/>
  <c r="I40"/>
  <c r="H40"/>
  <c r="G40"/>
  <c r="F40"/>
  <c r="E40"/>
  <c r="D40"/>
  <c r="F38"/>
  <c r="I38"/>
  <c r="H38"/>
  <c r="G38"/>
  <c r="E38"/>
  <c r="I36"/>
  <c r="H36"/>
  <c r="G36"/>
  <c r="F36"/>
  <c r="E36"/>
  <c r="D36"/>
  <c r="I34"/>
  <c r="H34"/>
  <c r="G34"/>
  <c r="F34"/>
  <c r="E34"/>
  <c r="D34"/>
  <c r="I32"/>
  <c r="H32"/>
  <c r="G32"/>
  <c r="F32"/>
  <c r="E32"/>
  <c r="D32"/>
  <c r="I30"/>
  <c r="H30"/>
  <c r="G30"/>
  <c r="F30"/>
  <c r="E30"/>
  <c r="D30"/>
  <c r="I28"/>
  <c r="H28"/>
  <c r="G28"/>
  <c r="F28"/>
  <c r="E28"/>
  <c r="D28"/>
  <c r="I26"/>
  <c r="H26"/>
  <c r="G26"/>
  <c r="F26"/>
  <c r="E26"/>
  <c r="D26"/>
  <c r="I24"/>
  <c r="H24"/>
  <c r="G24"/>
  <c r="F24"/>
  <c r="E24"/>
  <c r="D24"/>
  <c r="I21"/>
  <c r="H21"/>
  <c r="G21"/>
  <c r="F21"/>
  <c r="E21"/>
  <c r="D21"/>
  <c r="I19"/>
  <c r="H19"/>
  <c r="G19"/>
  <c r="F19"/>
  <c r="E19"/>
  <c r="D19"/>
  <c r="I16"/>
  <c r="H16"/>
  <c r="G16"/>
  <c r="F16"/>
  <c r="E16"/>
  <c r="D16"/>
  <c r="E13"/>
  <c r="F13"/>
  <c r="G14" i="3" l="1"/>
  <c r="F14"/>
</calcChain>
</file>

<file path=xl/sharedStrings.xml><?xml version="1.0" encoding="utf-8"?>
<sst xmlns="http://schemas.openxmlformats.org/spreadsheetml/2006/main" count="667" uniqueCount="167">
  <si>
    <t>Показатель объема услуги</t>
  </si>
  <si>
    <t>Расходы бюджета муниципального района «Ижемский» на оказание муниципальной услуги (работы), тыс. руб.</t>
  </si>
  <si>
    <t>Задача 1. «Обеспечение доступности объектов сферы культуры, сохранение и актуализация культурного наследия».</t>
  </si>
  <si>
    <t>Оказание  муниципальных услуг (выполнение работ) библиотеками</t>
  </si>
  <si>
    <t>х</t>
  </si>
  <si>
    <t>14 719,4</t>
  </si>
  <si>
    <t>8 111,8</t>
  </si>
  <si>
    <t>7 751,1</t>
  </si>
  <si>
    <t>6 733,3</t>
  </si>
  <si>
    <t>6 983,3</t>
  </si>
  <si>
    <t>шт.</t>
  </si>
  <si>
    <t>1 859,9</t>
  </si>
  <si>
    <t>7 889,0</t>
  </si>
  <si>
    <t>6 996,3</t>
  </si>
  <si>
    <t>5 766,7</t>
  </si>
  <si>
    <t>6 016,7</t>
  </si>
  <si>
    <t>Оказание муниципальных  услуг (выполнение работ) музеями</t>
  </si>
  <si>
    <t>Публичный показ музейных предметов, музейных коллекций</t>
  </si>
  <si>
    <t>1 332,8</t>
  </si>
  <si>
    <t>1 482,0</t>
  </si>
  <si>
    <t>1 402,4</t>
  </si>
  <si>
    <t>1 029,0</t>
  </si>
  <si>
    <t>Чел.</t>
  </si>
  <si>
    <t>Создание экспозиций (выставок) музеев, организация выездных выставок</t>
  </si>
  <si>
    <t>Количество экспозиций</t>
  </si>
  <si>
    <t>1 529,9</t>
  </si>
  <si>
    <t>Тыс.чел.</t>
  </si>
  <si>
    <t>Ед.</t>
  </si>
  <si>
    <t>Количество музейных предметов, внесенных в электронный каталог</t>
  </si>
  <si>
    <t>Задача 2. «Формирование благоприятных условий реализации, воспроизводства и развития творческого потенциала населения Ижемского района»</t>
  </si>
  <si>
    <t>Оказание муниципальных  услуг (выполнение работ) учреждениями культурно-досугового типа</t>
  </si>
  <si>
    <t>Показ концертных (организация показа) и концертных программ (Платная)</t>
  </si>
  <si>
    <t>39 128,2</t>
  </si>
  <si>
    <t xml:space="preserve">Число зрителей </t>
  </si>
  <si>
    <t>2 497,0</t>
  </si>
  <si>
    <t>8 167,2</t>
  </si>
  <si>
    <t>8 500,6</t>
  </si>
  <si>
    <t>20 124,3</t>
  </si>
  <si>
    <t>Количество мероприятий</t>
  </si>
  <si>
    <t>12 961,55</t>
  </si>
  <si>
    <t>10 416,4</t>
  </si>
  <si>
    <t>10 749,7</t>
  </si>
  <si>
    <t>Количество участников мероприятий</t>
  </si>
  <si>
    <t>Организация и проведение культурно-массовых мероприятий (бесплатная)</t>
  </si>
  <si>
    <t xml:space="preserve"> Оказание муниципальных услуг (выполнение работ) муниципальными учреждениями дополнительного образования </t>
  </si>
  <si>
    <t>1 595,5</t>
  </si>
  <si>
    <t>4 176,6</t>
  </si>
  <si>
    <t>10 895,4</t>
  </si>
  <si>
    <t>7 450,0</t>
  </si>
  <si>
    <t>7 700,0</t>
  </si>
  <si>
    <t>1 196,7</t>
  </si>
  <si>
    <t>6 961,1</t>
  </si>
  <si>
    <t>3 177,0</t>
  </si>
  <si>
    <t>Количество учащихся</t>
  </si>
  <si>
    <r>
      <t>Задача 3. «</t>
    </r>
    <r>
      <rPr>
        <sz val="11"/>
        <color rgb="FF000000"/>
        <rFont val="Times New Roman"/>
        <family val="1"/>
        <charset val="204"/>
      </rPr>
      <t>Обеспечение реализации муниципальной программы»</t>
    </r>
  </si>
  <si>
    <t>Оказание муниципальных услуг (выполнение работ) прочими учреждениями</t>
  </si>
  <si>
    <t>10 711,4</t>
  </si>
  <si>
    <t>Повышение оплаты труда работникам культуры</t>
  </si>
  <si>
    <t>Тыс.руб.</t>
  </si>
  <si>
    <t>13 273,1</t>
  </si>
  <si>
    <t>Повышение оплаты труда педагогическим работникам МБУДО «Ижемская ДШИ»</t>
  </si>
  <si>
    <t xml:space="preserve">Прогноз
сводных показателей муниципальных заданий на оказание муниципальных услуг (работ)
 муниципальными учреждениями муниципального района «Ижемский» 
по муниципальной программе «Развитие и сохранение культуры»
</t>
  </si>
  <si>
    <t xml:space="preserve">Наименование подпрограммы, услуги (работы),показателя объема услуги </t>
  </si>
  <si>
    <t>Ед. измерения</t>
  </si>
  <si>
    <t xml:space="preserve">Значение показателя объема услуги </t>
  </si>
  <si>
    <t>Библиотечное, библиографическое и информационное обслуживание пользователей библиотек</t>
  </si>
  <si>
    <t>Количество  посещений</t>
  </si>
  <si>
    <t>Формирование, учет и обеспечение физического сохранения и безопасности фондов библиотек</t>
  </si>
  <si>
    <t>Количество  документов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</si>
  <si>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</si>
  <si>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</si>
  <si>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</si>
  <si>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Услуга по публикации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виртуальном режиме</t>
  </si>
  <si>
    <t>Количество посетителей</t>
  </si>
  <si>
    <t>Количество выставок</t>
  </si>
  <si>
    <t>Количество экспонированных музейных предметов за отчетный период</t>
  </si>
  <si>
    <t>Работа по формированию, учету, хранению, изучению и обеспечению сохранности музейного фонда</t>
  </si>
  <si>
    <t>Объем фондов (основной и научно-вспомогательный)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</si>
  <si>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</si>
  <si>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</si>
  <si>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>Услуга по развитию творческой деятельности и показу концертов, концертных программ, проведению киносеансов и других мероприятий</t>
  </si>
  <si>
    <t>Количество зрителей (посетителей)</t>
  </si>
  <si>
    <t>Работа по проведению фестивалей, выставок, смотров, конкурсов, культурно-просветительских мероприятий, творческих конкурсов, по сохранению нематериального культурного наследия</t>
  </si>
  <si>
    <t>Количество участников клубных формирований</t>
  </si>
  <si>
    <t>Организация и проведение культурномассовых мероприятий (платная)</t>
  </si>
  <si>
    <t>Реализация дополнительных общеобразовательных общеразвивающих программ</t>
  </si>
  <si>
    <t>Число обучающихся</t>
  </si>
  <si>
    <t>Реализация дополнительных предпрофессиональных программ в области искусств</t>
  </si>
  <si>
    <t>Реализация дополнительных общеобразовательных предпрофессиональных программ в области искусств</t>
  </si>
  <si>
    <t>Реализация дополнительных образовательных программ</t>
  </si>
  <si>
    <t>Услуги по обеспечению текущего содержания зданий и сооружений муниципальных учреждений</t>
  </si>
  <si>
    <t>Количество обслуживаемых зданий</t>
  </si>
  <si>
    <t>Статус</t>
  </si>
  <si>
    <t>Расходы (тыс.руб.)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</si>
  <si>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</si>
  <si>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</si>
  <si>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</si>
  <si>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</si>
  <si>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</si>
  <si>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</si>
  <si>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</si>
  <si>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 xml:space="preserve">Основное мероприятие 1.1. </t>
  </si>
  <si>
    <t>Укрепление и модернизация материально-технической базы объектов сферы культуры и искусства</t>
  </si>
  <si>
    <t>Основное мероприятие 1.2.</t>
  </si>
  <si>
    <t>Основное мероприятие 1.3.</t>
  </si>
  <si>
    <t>Развитие библиотечного дела</t>
  </si>
  <si>
    <t>Основное мероприятие 1.4.</t>
  </si>
  <si>
    <t>Оказание муниципальных услуг (выполнение работ) музеями</t>
  </si>
  <si>
    <t>Основное мероприятие 1.5.</t>
  </si>
  <si>
    <t>Основное мероприятие 2.1</t>
  </si>
  <si>
    <t>Оказание муниципальных услуг (выполнение работ) учреждениями культурно-досугового типа</t>
  </si>
  <si>
    <t>Основное мероприятие 2.2</t>
  </si>
  <si>
    <t>Основное мероприятие 2.3</t>
  </si>
  <si>
    <t>Основное мероприятие 2.4</t>
  </si>
  <si>
    <t>Основное мероприятие 2.5</t>
  </si>
  <si>
    <t>Основное мероприятие 3.1</t>
  </si>
  <si>
    <t>Основное мероприятие 3.3</t>
  </si>
  <si>
    <t>Основное мероприятие 3.4</t>
  </si>
  <si>
    <t>Наименование муниципальной программы, основного мероприятия</t>
  </si>
  <si>
    <t>Ответственный исполнитель, соисполнитель</t>
  </si>
  <si>
    <t>Управление культуры администрации муниципального района «Ижемский»</t>
  </si>
  <si>
    <t>Муниципальная программа</t>
  </si>
  <si>
    <t xml:space="preserve">Развитие и сохранение культуры </t>
  </si>
  <si>
    <t xml:space="preserve">Отдел строительства, архитектуры и градостроительства администрации муниципального района «Ижемский» </t>
  </si>
  <si>
    <t>Отдел строительства, архитектуры и градостроительства администрации муниципального района «Ижемский»</t>
  </si>
  <si>
    <t>Реализация концепции информатизации сферы культуры и искусства</t>
  </si>
  <si>
    <t>Создание безопасных условий в муниципальных учреждениях культуры и искусства</t>
  </si>
  <si>
    <t>Поддержка художественного народного творчества, сохранение традиционной культуры</t>
  </si>
  <si>
    <t>Стимулирование деятельности и повышение профессиональной компетентности работников учреждений культуры и искусства</t>
  </si>
  <si>
    <t>Оказание муниципальных услуг (выполнение работ) учреждениями дополнительного образования</t>
  </si>
  <si>
    <r>
      <t>Реализация народных проектов в сфере культуры и искусства</t>
    </r>
    <r>
      <rPr>
        <sz val="11"/>
        <color theme="1"/>
        <rFont val="Times New Roman"/>
        <family val="1"/>
        <charset val="204"/>
      </rPr>
      <t>, этнокультурного развития народов, проживающих на территории Ижемского района</t>
    </r>
  </si>
  <si>
    <t>Руководство и управление в сфере установленных функций органов местного самоуправления</t>
  </si>
  <si>
    <t>Осуществление деятельности прочих учреждений</t>
  </si>
  <si>
    <t>Обеспечение роста уровня оплаты труда работников муниципальных учреждений культуры и искусства в Ижемском районе</t>
  </si>
  <si>
    <r>
      <rPr>
        <sz val="11"/>
        <color theme="1"/>
        <rFont val="Times New Roman"/>
        <family val="1"/>
        <charset val="204"/>
      </rPr>
      <t>Ресурсное обеспечение
реализации муниципальной программы МО МР «Ижемский»  «Развитие и сохранение культуры» 
за счет средств бюджета муниципального района «Ижемский»
 ( с учетом средств республиканского бюджета Республики Коми)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</si>
  <si>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Оценка расходов (тыс.руб.)</t>
  </si>
  <si>
    <t>Всего, в том числе:</t>
  </si>
  <si>
    <t>федеральный бюджет</t>
  </si>
  <si>
    <t>юридические лица***</t>
  </si>
  <si>
    <t>средства от приносящей доход деятельности</t>
  </si>
  <si>
    <t>Источник финансирования</t>
  </si>
  <si>
    <t>республиканский бюджета Республики Коми</t>
  </si>
  <si>
    <t>бюджет муниципального района «Ижемский»*</t>
  </si>
  <si>
    <t>бюджет сельских поселений**</t>
  </si>
  <si>
    <t>государственные внебюджетные фонды</t>
  </si>
  <si>
    <t>Развитие и сохранение  культуры</t>
  </si>
  <si>
    <t>Основное мероприятие 1.1.</t>
  </si>
  <si>
    <t>Основное мероприятие 2.1.</t>
  </si>
  <si>
    <t xml:space="preserve">Основное мероприятие 2.2. </t>
  </si>
  <si>
    <t xml:space="preserve">Основное мероприятие 2.3. </t>
  </si>
  <si>
    <t xml:space="preserve">Основное мероприятие 2.4. </t>
  </si>
  <si>
    <t>Основное мероприятие 2.5.</t>
  </si>
  <si>
    <t>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</si>
  <si>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Основное мероприятие 3.1.</t>
  </si>
  <si>
    <t>Основное мероприятие 3.3.</t>
  </si>
  <si>
    <t>Основное мероприятие 3.4.</t>
  </si>
  <si>
    <t>Обеспечение роста уровня оплаты труда работников муниципальных учреждений культуры в Ижемском районе</t>
  </si>
  <si>
    <t>* Расходы только за счет средств бюджета муниципального района "Ижемский" (без учета средств, выделенных из федерального бюджета и республиканского бюджета Республики Коми)</t>
  </si>
  <si>
    <t>** Расходы только за счет средств бюджетов сельских поселений, без учета средств выделенных из бюджета муниципального района "Ижемский"</t>
  </si>
  <si>
    <t>*** Юридические лица - муниципальные учреждения, акционерные общества с государственным участием, общественные, научные и иные организации, иные организации".</t>
  </si>
  <si>
    <r>
      <rPr>
        <sz val="11"/>
        <color theme="1"/>
        <rFont val="Times New Roman"/>
        <family val="1"/>
        <charset val="204"/>
      </rPr>
      <t>Ресурсное обеспечение
 и прогнозная (справочная) оценка расходов федерального бюджета, 
республиканского бюджета Республики Коми,  бюджета муниципального 
района «Ижемский» бюджетов сельских поселений, бюджетов государственных 
внебюджетных фондов Республики Коми и юридических лиц на реализацию целей 
муниципальной программы МО МР «Ижемский» «Развитие и сохранение культуры»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</si>
  <si>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«Таблица 4</t>
  </si>
  <si>
    <t>Приложение к постановлению администрации</t>
  </si>
  <si>
    <t>от 16 мая 2018 года № 335</t>
  </si>
  <si>
    <t>муниципального района «Ижемский»</t>
  </si>
  <si>
    <t>«Таблица 6</t>
  </si>
  <si>
    <t>«Таблица 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</si>
</sst>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/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4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5"/>
  <sheetViews>
    <sheetView tabSelected="1" topLeftCell="A10" zoomScale="80" zoomScaleNormal="80" workbookViewId="0">
      <selection activeCell="O4" sqref="O4:P4"/>
    </sheetView>
  </sheetViews>
  <sheetFormatPr defaultRowHeight="14.4"/>
  <cols>
    <col min="1" max="1" width="22" customWidth="1"/>
    <col min="2" max="2" width="12.109375" customWidth="1"/>
    <col min="3" max="3" width="5.5546875" customWidth="1"/>
    <col min="4" max="4" width="8.109375" customWidth="1"/>
    <col min="5" max="5" width="7.88671875" customWidth="1"/>
    <col min="6" max="6" width="8" customWidth="1"/>
    <col min="7" max="7" width="8.109375" customWidth="1"/>
    <col min="8" max="8" width="7.88671875" customWidth="1"/>
    <col min="9" max="9" width="7.109375" customWidth="1"/>
    <col min="10" max="10" width="8.33203125" customWidth="1"/>
    <col min="11" max="11" width="7.88671875" customWidth="1"/>
    <col min="12" max="12" width="9.44140625" customWidth="1"/>
    <col min="13" max="13" width="9.109375" customWidth="1"/>
    <col min="14" max="14" width="4" hidden="1" customWidth="1"/>
    <col min="15" max="15" width="8" customWidth="1"/>
    <col min="16" max="16" width="8.5546875" customWidth="1"/>
  </cols>
  <sheetData>
    <row r="1" spans="1:16">
      <c r="J1" s="32" t="s">
        <v>162</v>
      </c>
      <c r="K1" s="32"/>
      <c r="L1" s="32"/>
      <c r="M1" s="32"/>
      <c r="N1" s="32"/>
      <c r="O1" s="32"/>
      <c r="P1" s="32"/>
    </row>
    <row r="2" spans="1:16">
      <c r="J2" s="32" t="s">
        <v>164</v>
      </c>
      <c r="K2" s="32"/>
      <c r="L2" s="32"/>
      <c r="M2" s="32"/>
      <c r="N2" s="32"/>
      <c r="O2" s="32"/>
      <c r="P2" s="32"/>
    </row>
    <row r="3" spans="1:16">
      <c r="J3" s="32" t="s">
        <v>163</v>
      </c>
      <c r="K3" s="32"/>
      <c r="L3" s="32"/>
      <c r="M3" s="32"/>
      <c r="N3" s="32"/>
      <c r="O3" s="32"/>
      <c r="P3" s="32"/>
    </row>
    <row r="4" spans="1:16">
      <c r="O4" s="32" t="s">
        <v>161</v>
      </c>
      <c r="P4" s="32"/>
    </row>
    <row r="5" spans="1:16" ht="15" customHeight="1">
      <c r="B5" s="47" t="s">
        <v>61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6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6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6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6" ht="15" thickBot="1"/>
    <row r="10" spans="1:16" ht="34.200000000000003" customHeight="1">
      <c r="A10" s="33" t="s">
        <v>62</v>
      </c>
      <c r="B10" s="33" t="s">
        <v>0</v>
      </c>
      <c r="C10" s="33" t="s">
        <v>63</v>
      </c>
      <c r="D10" s="36" t="s">
        <v>64</v>
      </c>
      <c r="E10" s="37"/>
      <c r="F10" s="37"/>
      <c r="G10" s="37"/>
      <c r="H10" s="37"/>
      <c r="I10" s="38"/>
      <c r="J10" s="36" t="s">
        <v>1</v>
      </c>
      <c r="K10" s="37"/>
      <c r="L10" s="37"/>
      <c r="M10" s="37"/>
      <c r="N10" s="37"/>
      <c r="O10" s="37"/>
      <c r="P10" s="38"/>
    </row>
    <row r="11" spans="1:16" ht="15" thickBot="1">
      <c r="A11" s="34"/>
      <c r="B11" s="34"/>
      <c r="C11" s="34"/>
      <c r="D11" s="39"/>
      <c r="E11" s="40"/>
      <c r="F11" s="40"/>
      <c r="G11" s="40"/>
      <c r="H11" s="40"/>
      <c r="I11" s="41"/>
      <c r="J11" s="39"/>
      <c r="K11" s="40"/>
      <c r="L11" s="40"/>
      <c r="M11" s="40"/>
      <c r="N11" s="40"/>
      <c r="O11" s="40"/>
      <c r="P11" s="41"/>
    </row>
    <row r="12" spans="1:16" ht="15" thickBot="1">
      <c r="A12" s="35"/>
      <c r="B12" s="35"/>
      <c r="C12" s="35"/>
      <c r="D12" s="16">
        <v>2015</v>
      </c>
      <c r="E12" s="16">
        <v>2016</v>
      </c>
      <c r="F12" s="16">
        <v>2017</v>
      </c>
      <c r="G12" s="16">
        <v>2018</v>
      </c>
      <c r="H12" s="16">
        <v>2019</v>
      </c>
      <c r="I12" s="16">
        <v>2020</v>
      </c>
      <c r="J12" s="16">
        <v>2015</v>
      </c>
      <c r="K12" s="16">
        <v>2016</v>
      </c>
      <c r="L12" s="16">
        <v>2017</v>
      </c>
      <c r="M12" s="16">
        <v>2018</v>
      </c>
      <c r="N12" s="42">
        <v>2019</v>
      </c>
      <c r="O12" s="43"/>
      <c r="P12" s="16">
        <v>2020</v>
      </c>
    </row>
    <row r="13" spans="1:16" ht="15" thickBot="1">
      <c r="A13" s="2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44">
        <v>14</v>
      </c>
      <c r="O13" s="45"/>
      <c r="P13" s="1">
        <v>15</v>
      </c>
    </row>
    <row r="14" spans="1:16" ht="15" thickBot="1">
      <c r="A14" s="44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5"/>
    </row>
    <row r="15" spans="1:16" ht="15" thickBot="1">
      <c r="A15" s="44" t="s">
        <v>3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5"/>
    </row>
    <row r="16" spans="1:16" ht="76.5" customHeight="1">
      <c r="A16" s="48" t="s">
        <v>65</v>
      </c>
      <c r="B16" s="50" t="s">
        <v>4</v>
      </c>
      <c r="C16" s="50" t="s">
        <v>4</v>
      </c>
      <c r="D16" s="50" t="s">
        <v>4</v>
      </c>
      <c r="E16" s="50" t="s">
        <v>4</v>
      </c>
      <c r="F16" s="50" t="s">
        <v>4</v>
      </c>
      <c r="G16" s="50" t="s">
        <v>4</v>
      </c>
      <c r="H16" s="50" t="s">
        <v>4</v>
      </c>
      <c r="I16" s="50" t="s">
        <v>4</v>
      </c>
      <c r="J16" s="56">
        <v>8289.4</v>
      </c>
      <c r="K16" s="50" t="s">
        <v>5</v>
      </c>
      <c r="L16" s="50" t="s">
        <v>6</v>
      </c>
      <c r="M16" s="50" t="s">
        <v>7</v>
      </c>
      <c r="N16" s="52" t="s">
        <v>8</v>
      </c>
      <c r="O16" s="53"/>
      <c r="P16" s="50" t="s">
        <v>9</v>
      </c>
    </row>
    <row r="17" spans="1:16" ht="10.8" customHeight="1" thickBot="1">
      <c r="A17" s="49"/>
      <c r="B17" s="51"/>
      <c r="C17" s="51"/>
      <c r="D17" s="51"/>
      <c r="E17" s="51"/>
      <c r="F17" s="51"/>
      <c r="G17" s="51"/>
      <c r="H17" s="51"/>
      <c r="I17" s="51"/>
      <c r="J17" s="57"/>
      <c r="K17" s="51"/>
      <c r="L17" s="51"/>
      <c r="M17" s="51"/>
      <c r="N17" s="54"/>
      <c r="O17" s="55"/>
      <c r="P17" s="51"/>
    </row>
    <row r="18" spans="1:16" ht="18" customHeight="1">
      <c r="A18" s="48"/>
      <c r="B18" s="50" t="s">
        <v>66</v>
      </c>
      <c r="C18" s="50" t="s">
        <v>10</v>
      </c>
      <c r="D18" s="50">
        <v>117157</v>
      </c>
      <c r="E18" s="50">
        <v>117400</v>
      </c>
      <c r="F18" s="50">
        <v>117500</v>
      </c>
      <c r="G18" s="50">
        <v>118000</v>
      </c>
      <c r="H18" s="50">
        <v>118050</v>
      </c>
      <c r="I18" s="50">
        <v>118050</v>
      </c>
      <c r="J18" s="50" t="s">
        <v>4</v>
      </c>
      <c r="K18" s="50" t="s">
        <v>4</v>
      </c>
      <c r="L18" s="50" t="s">
        <v>4</v>
      </c>
      <c r="M18" s="50" t="s">
        <v>4</v>
      </c>
      <c r="N18" s="52" t="s">
        <v>4</v>
      </c>
      <c r="O18" s="53"/>
      <c r="P18" s="50" t="s">
        <v>4</v>
      </c>
    </row>
    <row r="19" spans="1:16" ht="15" thickBot="1">
      <c r="A19" s="49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4"/>
      <c r="O19" s="55"/>
      <c r="P19" s="51"/>
    </row>
    <row r="20" spans="1:16" ht="73.2" customHeight="1" thickBot="1">
      <c r="A20" s="3" t="s">
        <v>67</v>
      </c>
      <c r="B20" s="1" t="s">
        <v>4</v>
      </c>
      <c r="C20" s="1" t="s">
        <v>4</v>
      </c>
      <c r="D20" s="1" t="s">
        <v>4</v>
      </c>
      <c r="E20" s="1" t="s">
        <v>4</v>
      </c>
      <c r="F20" s="1" t="s">
        <v>4</v>
      </c>
      <c r="G20" s="1" t="s">
        <v>4</v>
      </c>
      <c r="H20" s="1" t="s">
        <v>4</v>
      </c>
      <c r="I20" s="1" t="s">
        <v>4</v>
      </c>
      <c r="J20" s="4">
        <v>8289.2999999999993</v>
      </c>
      <c r="K20" s="1" t="s">
        <v>11</v>
      </c>
      <c r="L20" s="1" t="s">
        <v>12</v>
      </c>
      <c r="M20" s="1" t="s">
        <v>13</v>
      </c>
      <c r="N20" s="44" t="s">
        <v>14</v>
      </c>
      <c r="O20" s="45"/>
      <c r="P20" s="1" t="s">
        <v>15</v>
      </c>
    </row>
    <row r="21" spans="1:16" ht="30" customHeight="1">
      <c r="A21" s="48"/>
      <c r="B21" s="50" t="s">
        <v>68</v>
      </c>
      <c r="C21" s="50" t="s">
        <v>10</v>
      </c>
      <c r="D21" s="50">
        <v>7760</v>
      </c>
      <c r="E21" s="50">
        <v>7770</v>
      </c>
      <c r="F21" s="50">
        <v>7790</v>
      </c>
      <c r="G21" s="50">
        <v>7820</v>
      </c>
      <c r="H21" s="50">
        <v>7830</v>
      </c>
      <c r="I21" s="50">
        <v>7830</v>
      </c>
      <c r="J21" s="50" t="s">
        <v>4</v>
      </c>
      <c r="K21" s="50" t="s">
        <v>4</v>
      </c>
      <c r="L21" s="50" t="s">
        <v>4</v>
      </c>
      <c r="M21" s="50" t="s">
        <v>4</v>
      </c>
      <c r="N21" s="52" t="s">
        <v>4</v>
      </c>
      <c r="O21" s="53"/>
      <c r="P21" s="50" t="s">
        <v>4</v>
      </c>
    </row>
    <row r="22" spans="1:16" ht="3.75" customHeight="1" thickBot="1">
      <c r="A22" s="49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4"/>
      <c r="O22" s="55"/>
      <c r="P22" s="51"/>
    </row>
    <row r="23" spans="1:16" ht="15" thickBot="1">
      <c r="A23" s="58" t="s">
        <v>16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60"/>
    </row>
    <row r="24" spans="1:16" ht="44.4" customHeight="1" thickBot="1">
      <c r="A24" s="3" t="s">
        <v>17</v>
      </c>
      <c r="B24" s="1" t="s">
        <v>4</v>
      </c>
      <c r="C24" s="1" t="s">
        <v>4</v>
      </c>
      <c r="D24" s="1" t="s">
        <v>4</v>
      </c>
      <c r="E24" s="1" t="s">
        <v>4</v>
      </c>
      <c r="F24" s="1" t="s">
        <v>4</v>
      </c>
      <c r="G24" s="1" t="s">
        <v>4</v>
      </c>
      <c r="H24" s="1" t="s">
        <v>4</v>
      </c>
      <c r="I24" s="1" t="s">
        <v>4</v>
      </c>
      <c r="J24" s="1">
        <v>0</v>
      </c>
      <c r="K24" s="1" t="s">
        <v>18</v>
      </c>
      <c r="L24" s="1">
        <v>979.9</v>
      </c>
      <c r="M24" s="1" t="s">
        <v>19</v>
      </c>
      <c r="N24" s="44" t="s">
        <v>20</v>
      </c>
      <c r="O24" s="45"/>
      <c r="P24" s="1" t="s">
        <v>21</v>
      </c>
    </row>
    <row r="25" spans="1:16" ht="21" customHeight="1">
      <c r="A25" s="50"/>
      <c r="B25" s="50" t="s">
        <v>69</v>
      </c>
      <c r="C25" s="50" t="s">
        <v>22</v>
      </c>
      <c r="D25" s="50">
        <v>0</v>
      </c>
      <c r="E25" s="50">
        <v>2450</v>
      </c>
      <c r="F25" s="50">
        <v>2500</v>
      </c>
      <c r="G25" s="50">
        <v>2600</v>
      </c>
      <c r="H25" s="50">
        <v>2650</v>
      </c>
      <c r="I25" s="50">
        <v>2700</v>
      </c>
      <c r="J25" s="50" t="s">
        <v>4</v>
      </c>
      <c r="K25" s="50" t="s">
        <v>4</v>
      </c>
      <c r="L25" s="50" t="s">
        <v>4</v>
      </c>
      <c r="M25" s="50" t="s">
        <v>4</v>
      </c>
      <c r="N25" s="52" t="s">
        <v>4</v>
      </c>
      <c r="O25" s="53"/>
      <c r="P25" s="50" t="s">
        <v>4</v>
      </c>
    </row>
    <row r="26" spans="1:16" ht="15" thickBo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4"/>
      <c r="O26" s="55"/>
      <c r="P26" s="51"/>
    </row>
    <row r="27" spans="1:16" ht="83.4" customHeight="1" thickBot="1">
      <c r="A27" s="3" t="s">
        <v>70</v>
      </c>
      <c r="B27" s="1" t="s">
        <v>4</v>
      </c>
      <c r="C27" s="1" t="s">
        <v>4</v>
      </c>
      <c r="D27" s="1" t="s">
        <v>4</v>
      </c>
      <c r="E27" s="1" t="s">
        <v>4</v>
      </c>
      <c r="F27" s="1" t="s">
        <v>4</v>
      </c>
      <c r="G27" s="1" t="s">
        <v>4</v>
      </c>
      <c r="H27" s="1" t="s">
        <v>4</v>
      </c>
      <c r="I27" s="1" t="s">
        <v>4</v>
      </c>
      <c r="J27" s="1">
        <v>0</v>
      </c>
      <c r="K27" s="1">
        <v>903.5</v>
      </c>
      <c r="L27" s="1">
        <v>1013.3</v>
      </c>
      <c r="M27" s="1">
        <v>804.3</v>
      </c>
      <c r="N27" s="44">
        <v>888.6</v>
      </c>
      <c r="O27" s="45"/>
      <c r="P27" s="1">
        <v>888.3</v>
      </c>
    </row>
    <row r="28" spans="1:16" ht="20.25" customHeight="1">
      <c r="A28" s="48"/>
      <c r="B28" s="50" t="s">
        <v>71</v>
      </c>
      <c r="C28" s="50" t="s">
        <v>10</v>
      </c>
      <c r="D28" s="50">
        <v>0</v>
      </c>
      <c r="E28" s="50">
        <v>15000</v>
      </c>
      <c r="F28" s="50">
        <v>15500</v>
      </c>
      <c r="G28" s="50">
        <v>15800</v>
      </c>
      <c r="H28" s="50">
        <v>16000</v>
      </c>
      <c r="I28" s="50">
        <v>16200</v>
      </c>
      <c r="J28" s="50" t="s">
        <v>4</v>
      </c>
      <c r="K28" s="50" t="s">
        <v>4</v>
      </c>
      <c r="L28" s="50" t="s">
        <v>4</v>
      </c>
      <c r="M28" s="50" t="s">
        <v>4</v>
      </c>
      <c r="N28" s="52" t="s">
        <v>4</v>
      </c>
      <c r="O28" s="53"/>
      <c r="P28" s="50" t="s">
        <v>4</v>
      </c>
    </row>
    <row r="29" spans="1:16" ht="15" thickBot="1">
      <c r="A29" s="49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4"/>
      <c r="O29" s="55"/>
      <c r="P29" s="51"/>
    </row>
    <row r="30" spans="1:16" ht="55.8" customHeight="1" thickBot="1">
      <c r="A30" s="3" t="s">
        <v>23</v>
      </c>
      <c r="B30" s="1" t="s">
        <v>4</v>
      </c>
      <c r="C30" s="1" t="s">
        <v>4</v>
      </c>
      <c r="D30" s="1" t="s">
        <v>4</v>
      </c>
      <c r="E30" s="1" t="s">
        <v>4</v>
      </c>
      <c r="F30" s="1" t="s">
        <v>4</v>
      </c>
      <c r="G30" s="1" t="s">
        <v>4</v>
      </c>
      <c r="H30" s="1" t="s">
        <v>4</v>
      </c>
      <c r="I30" s="1" t="s">
        <v>4</v>
      </c>
      <c r="J30" s="1">
        <v>0</v>
      </c>
      <c r="K30" s="1">
        <v>690.9</v>
      </c>
      <c r="L30" s="1">
        <v>1001.2</v>
      </c>
      <c r="M30" s="1">
        <v>483.3</v>
      </c>
      <c r="N30" s="44">
        <v>9</v>
      </c>
      <c r="O30" s="45"/>
      <c r="P30" s="1">
        <v>582.70000000000005</v>
      </c>
    </row>
    <row r="31" spans="1:16" ht="30" customHeight="1" thickBot="1">
      <c r="A31" s="3"/>
      <c r="B31" s="1" t="s">
        <v>24</v>
      </c>
      <c r="C31" s="1" t="s">
        <v>10</v>
      </c>
      <c r="D31" s="1">
        <v>0</v>
      </c>
      <c r="E31" s="1">
        <v>16</v>
      </c>
      <c r="F31" s="1">
        <v>16</v>
      </c>
      <c r="G31" s="1">
        <v>16</v>
      </c>
      <c r="H31" s="1">
        <v>16</v>
      </c>
      <c r="I31" s="1">
        <v>16</v>
      </c>
      <c r="J31" s="1" t="s">
        <v>4</v>
      </c>
      <c r="K31" s="1" t="s">
        <v>4</v>
      </c>
      <c r="L31" s="1" t="s">
        <v>4</v>
      </c>
      <c r="M31" s="1" t="s">
        <v>4</v>
      </c>
      <c r="N31" s="44" t="s">
        <v>4</v>
      </c>
      <c r="O31" s="45"/>
      <c r="P31" s="1" t="s">
        <v>4</v>
      </c>
    </row>
    <row r="32" spans="1:16" ht="139.19999999999999" customHeight="1" thickBot="1">
      <c r="A32" s="3" t="s">
        <v>72</v>
      </c>
      <c r="B32" s="1" t="s">
        <v>4</v>
      </c>
      <c r="C32" s="1" t="s">
        <v>4</v>
      </c>
      <c r="D32" s="1" t="s">
        <v>4</v>
      </c>
      <c r="E32" s="1" t="s">
        <v>4</v>
      </c>
      <c r="F32" s="1" t="s">
        <v>4</v>
      </c>
      <c r="G32" s="1" t="s">
        <v>4</v>
      </c>
      <c r="H32" s="1" t="s">
        <v>4</v>
      </c>
      <c r="I32" s="1" t="s">
        <v>4</v>
      </c>
      <c r="J32" s="1" t="s">
        <v>25</v>
      </c>
      <c r="K32" s="1">
        <v>0</v>
      </c>
      <c r="L32" s="1">
        <v>0</v>
      </c>
      <c r="M32" s="1">
        <v>0</v>
      </c>
      <c r="N32" s="44">
        <v>0</v>
      </c>
      <c r="O32" s="45"/>
      <c r="P32" s="1">
        <v>0</v>
      </c>
    </row>
    <row r="33" spans="1:16" ht="20.25" customHeight="1">
      <c r="A33" s="48"/>
      <c r="B33" s="50" t="s">
        <v>73</v>
      </c>
      <c r="C33" s="50" t="s">
        <v>26</v>
      </c>
      <c r="D33" s="50">
        <v>3.82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 t="s">
        <v>4</v>
      </c>
      <c r="K33" s="50" t="s">
        <v>4</v>
      </c>
      <c r="L33" s="50" t="s">
        <v>4</v>
      </c>
      <c r="M33" s="50" t="s">
        <v>4</v>
      </c>
      <c r="N33" s="52" t="s">
        <v>4</v>
      </c>
      <c r="O33" s="53"/>
      <c r="P33" s="50" t="s">
        <v>4</v>
      </c>
    </row>
    <row r="34" spans="1:16" ht="15" thickBot="1">
      <c r="A34" s="49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4"/>
      <c r="O34" s="55"/>
      <c r="P34" s="51"/>
    </row>
    <row r="35" spans="1:16" ht="17.25" customHeight="1">
      <c r="A35" s="48"/>
      <c r="B35" s="50" t="s">
        <v>74</v>
      </c>
      <c r="C35" s="50" t="s">
        <v>27</v>
      </c>
      <c r="D35" s="50">
        <v>16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 t="s">
        <v>4</v>
      </c>
      <c r="K35" s="50" t="s">
        <v>4</v>
      </c>
      <c r="L35" s="50" t="s">
        <v>4</v>
      </c>
      <c r="M35" s="50" t="s">
        <v>4</v>
      </c>
      <c r="N35" s="52" t="s">
        <v>4</v>
      </c>
      <c r="O35" s="53"/>
      <c r="P35" s="50" t="s">
        <v>4</v>
      </c>
    </row>
    <row r="36" spans="1:16" ht="15" thickBot="1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4"/>
      <c r="O36" s="55"/>
      <c r="P36" s="51"/>
    </row>
    <row r="37" spans="1:16" ht="97.8" customHeight="1" thickBot="1">
      <c r="A37" s="3"/>
      <c r="B37" s="1" t="s">
        <v>75</v>
      </c>
      <c r="C37" s="1" t="s">
        <v>27</v>
      </c>
      <c r="D37" s="1">
        <v>1890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 t="s">
        <v>4</v>
      </c>
      <c r="K37" s="1" t="s">
        <v>4</v>
      </c>
      <c r="L37" s="1" t="s">
        <v>4</v>
      </c>
      <c r="M37" s="1" t="s">
        <v>4</v>
      </c>
      <c r="N37" s="44" t="s">
        <v>4</v>
      </c>
      <c r="O37" s="45"/>
      <c r="P37" s="1" t="s">
        <v>4</v>
      </c>
    </row>
    <row r="38" spans="1:16" ht="85.2" customHeight="1" thickBot="1">
      <c r="A38" s="3" t="s">
        <v>76</v>
      </c>
      <c r="B38" s="1" t="s">
        <v>4</v>
      </c>
      <c r="C38" s="1" t="s">
        <v>4</v>
      </c>
      <c r="D38" s="1" t="s">
        <v>4</v>
      </c>
      <c r="E38" s="1" t="s">
        <v>4</v>
      </c>
      <c r="F38" s="1" t="s">
        <v>4</v>
      </c>
      <c r="G38" s="1" t="s">
        <v>4</v>
      </c>
      <c r="H38" s="1" t="s">
        <v>4</v>
      </c>
      <c r="I38" s="1" t="s">
        <v>4</v>
      </c>
      <c r="J38" s="1" t="s">
        <v>25</v>
      </c>
      <c r="K38" s="1">
        <v>0</v>
      </c>
      <c r="L38" s="1">
        <v>0</v>
      </c>
      <c r="M38" s="1">
        <v>0</v>
      </c>
      <c r="N38" s="44">
        <v>0</v>
      </c>
      <c r="O38" s="45"/>
      <c r="P38" s="1">
        <v>0</v>
      </c>
    </row>
    <row r="39" spans="1:16" ht="83.4" thickBot="1">
      <c r="A39" s="2"/>
      <c r="B39" s="1" t="s">
        <v>77</v>
      </c>
      <c r="C39" s="1" t="s">
        <v>27</v>
      </c>
      <c r="D39" s="1">
        <v>13500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 t="s">
        <v>4</v>
      </c>
      <c r="K39" s="1" t="s">
        <v>4</v>
      </c>
      <c r="L39" s="1" t="s">
        <v>4</v>
      </c>
      <c r="M39" s="1" t="s">
        <v>4</v>
      </c>
      <c r="N39" s="44" t="s">
        <v>4</v>
      </c>
      <c r="O39" s="45"/>
      <c r="P39" s="1" t="s">
        <v>4</v>
      </c>
    </row>
    <row r="40" spans="1:16" ht="90" customHeight="1" thickBot="1">
      <c r="A40" s="2"/>
      <c r="B40" s="1" t="s">
        <v>28</v>
      </c>
      <c r="C40" s="1" t="s">
        <v>27</v>
      </c>
      <c r="D40" s="1">
        <v>300</v>
      </c>
      <c r="E40" s="1">
        <v>360</v>
      </c>
      <c r="F40" s="1">
        <v>400</v>
      </c>
      <c r="G40" s="1">
        <v>450</v>
      </c>
      <c r="H40" s="1">
        <v>500</v>
      </c>
      <c r="I40" s="1">
        <v>0</v>
      </c>
      <c r="J40" s="1" t="s">
        <v>4</v>
      </c>
      <c r="K40" s="1" t="s">
        <v>4</v>
      </c>
      <c r="L40" s="1" t="s">
        <v>4</v>
      </c>
      <c r="M40" s="1" t="s">
        <v>4</v>
      </c>
      <c r="N40" s="44" t="s">
        <v>4</v>
      </c>
      <c r="O40" s="45"/>
      <c r="P40" s="1" t="s">
        <v>4</v>
      </c>
    </row>
    <row r="41" spans="1:16" ht="15" thickBot="1">
      <c r="A41" s="44" t="s">
        <v>29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5"/>
    </row>
    <row r="42" spans="1:16" ht="15" thickBot="1">
      <c r="A42" s="58" t="s">
        <v>30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60"/>
    </row>
    <row r="43" spans="1:16" ht="54.6" customHeight="1" thickBot="1">
      <c r="A43" s="3" t="s">
        <v>31</v>
      </c>
      <c r="B43" s="1" t="s">
        <v>4</v>
      </c>
      <c r="C43" s="1" t="s">
        <v>4</v>
      </c>
      <c r="D43" s="1" t="s">
        <v>4</v>
      </c>
      <c r="E43" s="1" t="s">
        <v>4</v>
      </c>
      <c r="F43" s="1" t="s">
        <v>4</v>
      </c>
      <c r="G43" s="1" t="s">
        <v>4</v>
      </c>
      <c r="H43" s="1" t="s">
        <v>4</v>
      </c>
      <c r="I43" s="1" t="s">
        <v>4</v>
      </c>
      <c r="J43" s="1">
        <v>0</v>
      </c>
      <c r="K43" s="1" t="s">
        <v>32</v>
      </c>
      <c r="L43" s="1">
        <v>18911</v>
      </c>
      <c r="M43" s="14">
        <v>0</v>
      </c>
      <c r="N43" s="14"/>
      <c r="O43" s="1">
        <v>0</v>
      </c>
      <c r="P43" s="1">
        <v>0</v>
      </c>
    </row>
    <row r="44" spans="1:16" ht="28.2" thickBot="1">
      <c r="A44" s="3"/>
      <c r="B44" s="1" t="s">
        <v>33</v>
      </c>
      <c r="C44" s="1" t="s">
        <v>22</v>
      </c>
      <c r="D44" s="1">
        <v>0</v>
      </c>
      <c r="E44" s="1">
        <v>52516</v>
      </c>
      <c r="F44" s="1">
        <v>52600</v>
      </c>
      <c r="G44" s="1">
        <v>52700</v>
      </c>
      <c r="H44" s="1">
        <v>52700</v>
      </c>
      <c r="I44" s="1">
        <v>0</v>
      </c>
      <c r="J44" s="5" t="s">
        <v>4</v>
      </c>
      <c r="K44" s="5" t="s">
        <v>4</v>
      </c>
      <c r="L44" s="5" t="s">
        <v>4</v>
      </c>
      <c r="M44" s="14" t="s">
        <v>4</v>
      </c>
      <c r="N44" s="14"/>
      <c r="O44" s="1" t="s">
        <v>4</v>
      </c>
      <c r="P44" s="1" t="s">
        <v>4</v>
      </c>
    </row>
    <row r="45" spans="1:16" ht="83.4" customHeight="1" thickBot="1">
      <c r="A45" s="3" t="s">
        <v>78</v>
      </c>
      <c r="B45" s="1" t="s">
        <v>4</v>
      </c>
      <c r="C45" s="1" t="s">
        <v>4</v>
      </c>
      <c r="D45" s="1" t="s">
        <v>4</v>
      </c>
      <c r="E45" s="1" t="s">
        <v>4</v>
      </c>
      <c r="F45" s="1" t="s">
        <v>4</v>
      </c>
      <c r="G45" s="1" t="s">
        <v>4</v>
      </c>
      <c r="H45" s="1" t="s">
        <v>4</v>
      </c>
      <c r="I45" s="1" t="s">
        <v>4</v>
      </c>
      <c r="J45" s="1">
        <v>0</v>
      </c>
      <c r="K45" s="1" t="s">
        <v>34</v>
      </c>
      <c r="L45" s="1">
        <v>20553.099999999999</v>
      </c>
      <c r="M45" s="14">
        <v>12324.8</v>
      </c>
      <c r="N45" s="14"/>
      <c r="O45" s="1" t="s">
        <v>35</v>
      </c>
      <c r="P45" s="1" t="s">
        <v>36</v>
      </c>
    </row>
    <row r="46" spans="1:16" ht="55.8" thickBot="1">
      <c r="A46" s="3"/>
      <c r="B46" s="1" t="s">
        <v>79</v>
      </c>
      <c r="C46" s="1" t="s">
        <v>10</v>
      </c>
      <c r="D46" s="1">
        <v>0</v>
      </c>
      <c r="E46" s="1">
        <v>269</v>
      </c>
      <c r="F46" s="1">
        <v>269</v>
      </c>
      <c r="G46" s="1">
        <v>263</v>
      </c>
      <c r="H46" s="1">
        <v>269</v>
      </c>
      <c r="I46" s="1">
        <v>269</v>
      </c>
      <c r="J46" s="1" t="s">
        <v>4</v>
      </c>
      <c r="K46" s="1" t="s">
        <v>4</v>
      </c>
      <c r="L46" s="1" t="s">
        <v>4</v>
      </c>
      <c r="M46" s="14" t="s">
        <v>4</v>
      </c>
      <c r="N46" s="14"/>
      <c r="O46" s="1" t="s">
        <v>4</v>
      </c>
      <c r="P46" s="1" t="s">
        <v>4</v>
      </c>
    </row>
    <row r="47" spans="1:16" ht="100.8" customHeight="1" thickBot="1">
      <c r="A47" s="3" t="s">
        <v>80</v>
      </c>
      <c r="B47" s="1" t="s">
        <v>4</v>
      </c>
      <c r="C47" s="1" t="s">
        <v>4</v>
      </c>
      <c r="D47" s="1" t="s">
        <v>4</v>
      </c>
      <c r="E47" s="1" t="s">
        <v>4</v>
      </c>
      <c r="F47" s="1" t="s">
        <v>4</v>
      </c>
      <c r="G47" s="1" t="s">
        <v>4</v>
      </c>
      <c r="H47" s="1" t="s">
        <v>4</v>
      </c>
      <c r="I47" s="1" t="s">
        <v>4</v>
      </c>
      <c r="J47" s="1" t="s">
        <v>37</v>
      </c>
      <c r="K47" s="1">
        <v>0</v>
      </c>
      <c r="L47" s="1">
        <v>0</v>
      </c>
      <c r="M47" s="14">
        <v>0</v>
      </c>
      <c r="N47" s="14"/>
      <c r="O47" s="1">
        <v>0</v>
      </c>
      <c r="P47" s="1">
        <v>0</v>
      </c>
    </row>
    <row r="48" spans="1:16" ht="56.4" customHeight="1" thickBot="1">
      <c r="A48" s="3"/>
      <c r="B48" s="1" t="s">
        <v>81</v>
      </c>
      <c r="C48" s="1" t="s">
        <v>22</v>
      </c>
      <c r="D48" s="1">
        <v>64683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 t="s">
        <v>4</v>
      </c>
      <c r="K48" s="1" t="s">
        <v>4</v>
      </c>
      <c r="L48" s="1" t="s">
        <v>4</v>
      </c>
      <c r="M48" s="14" t="s">
        <v>4</v>
      </c>
      <c r="N48" s="14"/>
      <c r="O48" s="1" t="s">
        <v>4</v>
      </c>
      <c r="P48" s="1" t="s">
        <v>4</v>
      </c>
    </row>
    <row r="49" spans="1:16" ht="58.2" customHeight="1" thickBot="1">
      <c r="A49" s="3"/>
      <c r="B49" s="1" t="s">
        <v>79</v>
      </c>
      <c r="C49" s="1" t="s">
        <v>27</v>
      </c>
      <c r="D49" s="1">
        <v>275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 t="s">
        <v>4</v>
      </c>
      <c r="K49" s="1" t="s">
        <v>4</v>
      </c>
      <c r="L49" s="1" t="s">
        <v>4</v>
      </c>
      <c r="M49" s="14" t="s">
        <v>4</v>
      </c>
      <c r="N49" s="14"/>
      <c r="O49" s="1" t="s">
        <v>4</v>
      </c>
      <c r="P49" s="1" t="s">
        <v>4</v>
      </c>
    </row>
    <row r="50" spans="1:16" ht="138.6" thickBot="1">
      <c r="A50" s="3" t="s">
        <v>82</v>
      </c>
      <c r="B50" s="1" t="s">
        <v>4</v>
      </c>
      <c r="C50" s="1" t="s">
        <v>4</v>
      </c>
      <c r="D50" s="1" t="s">
        <v>4</v>
      </c>
      <c r="E50" s="1" t="s">
        <v>4</v>
      </c>
      <c r="F50" s="1" t="s">
        <v>4</v>
      </c>
      <c r="G50" s="1" t="s">
        <v>4</v>
      </c>
      <c r="H50" s="1" t="s">
        <v>4</v>
      </c>
      <c r="I50" s="1" t="s">
        <v>4</v>
      </c>
      <c r="J50" s="1" t="s">
        <v>37</v>
      </c>
      <c r="K50" s="1">
        <v>0</v>
      </c>
      <c r="L50" s="1">
        <v>0</v>
      </c>
      <c r="M50" s="14">
        <v>0</v>
      </c>
      <c r="N50" s="14"/>
      <c r="O50" s="1">
        <v>0</v>
      </c>
      <c r="P50" s="1">
        <v>0</v>
      </c>
    </row>
    <row r="51" spans="1:16" ht="30.75" customHeight="1" thickBot="1">
      <c r="A51" s="3"/>
      <c r="B51" s="1" t="s">
        <v>38</v>
      </c>
      <c r="C51" s="1" t="s">
        <v>27</v>
      </c>
      <c r="D51" s="1">
        <v>4258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 t="s">
        <v>4</v>
      </c>
      <c r="K51" s="1" t="s">
        <v>4</v>
      </c>
      <c r="L51" s="1" t="s">
        <v>4</v>
      </c>
      <c r="M51" s="14" t="s">
        <v>4</v>
      </c>
      <c r="N51" s="14"/>
      <c r="O51" s="1" t="s">
        <v>4</v>
      </c>
      <c r="P51" s="1" t="s">
        <v>4</v>
      </c>
    </row>
    <row r="52" spans="1:16" ht="67.2" customHeight="1" thickBot="1">
      <c r="A52" s="3"/>
      <c r="B52" s="1" t="s">
        <v>83</v>
      </c>
      <c r="C52" s="1" t="s">
        <v>27</v>
      </c>
      <c r="D52" s="1">
        <v>2603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 t="s">
        <v>4</v>
      </c>
      <c r="K52" s="1" t="s">
        <v>4</v>
      </c>
      <c r="L52" s="1" t="s">
        <v>4</v>
      </c>
      <c r="M52" s="14" t="s">
        <v>4</v>
      </c>
      <c r="N52" s="14"/>
      <c r="O52" s="1" t="s">
        <v>4</v>
      </c>
      <c r="P52" s="1" t="s">
        <v>4</v>
      </c>
    </row>
    <row r="53" spans="1:16" ht="59.4" customHeight="1" thickBot="1">
      <c r="A53" s="3" t="s">
        <v>84</v>
      </c>
      <c r="B53" s="1" t="s">
        <v>4</v>
      </c>
      <c r="C53" s="1" t="s">
        <v>4</v>
      </c>
      <c r="D53" s="1" t="s">
        <v>4</v>
      </c>
      <c r="E53" s="1" t="s">
        <v>4</v>
      </c>
      <c r="F53" s="1" t="s">
        <v>4</v>
      </c>
      <c r="G53" s="1" t="s">
        <v>4</v>
      </c>
      <c r="H53" s="1" t="s">
        <v>4</v>
      </c>
      <c r="I53" s="1" t="s">
        <v>4</v>
      </c>
      <c r="J53" s="1">
        <v>0</v>
      </c>
      <c r="K53" s="1">
        <v>0</v>
      </c>
      <c r="L53" s="1">
        <v>0</v>
      </c>
      <c r="M53" s="14" t="s">
        <v>39</v>
      </c>
      <c r="N53" s="14"/>
      <c r="O53" s="1" t="s">
        <v>40</v>
      </c>
      <c r="P53" s="1" t="s">
        <v>41</v>
      </c>
    </row>
    <row r="54" spans="1:16" ht="33" customHeight="1" thickBot="1">
      <c r="A54" s="3"/>
      <c r="B54" s="1" t="s">
        <v>38</v>
      </c>
      <c r="C54" s="1" t="s">
        <v>27</v>
      </c>
      <c r="D54" s="1">
        <v>0</v>
      </c>
      <c r="E54" s="1">
        <v>0</v>
      </c>
      <c r="F54" s="1">
        <v>0</v>
      </c>
      <c r="G54" s="1">
        <v>1600</v>
      </c>
      <c r="H54" s="1">
        <v>1650</v>
      </c>
      <c r="I54" s="1">
        <v>1700</v>
      </c>
      <c r="J54" s="1" t="s">
        <v>4</v>
      </c>
      <c r="K54" s="1" t="s">
        <v>4</v>
      </c>
      <c r="L54" s="1" t="s">
        <v>4</v>
      </c>
      <c r="M54" s="14" t="s">
        <v>4</v>
      </c>
      <c r="N54" s="14"/>
      <c r="O54" s="1" t="s">
        <v>4</v>
      </c>
      <c r="P54" s="1" t="s">
        <v>4</v>
      </c>
    </row>
    <row r="55" spans="1:16" ht="47.4" customHeight="1" thickBot="1">
      <c r="A55" s="3"/>
      <c r="B55" s="1" t="s">
        <v>42</v>
      </c>
      <c r="C55" s="1" t="s">
        <v>22</v>
      </c>
      <c r="D55" s="1">
        <v>0</v>
      </c>
      <c r="E55" s="1">
        <v>0</v>
      </c>
      <c r="F55" s="1">
        <v>0</v>
      </c>
      <c r="G55" s="1">
        <v>45900</v>
      </c>
      <c r="H55" s="1">
        <v>46000</v>
      </c>
      <c r="I55" s="1">
        <v>46100</v>
      </c>
      <c r="J55" s="1" t="s">
        <v>4</v>
      </c>
      <c r="K55" s="1" t="s">
        <v>4</v>
      </c>
      <c r="L55" s="1" t="s">
        <v>4</v>
      </c>
      <c r="M55" s="14" t="s">
        <v>4</v>
      </c>
      <c r="N55" s="14"/>
      <c r="O55" s="1" t="s">
        <v>4</v>
      </c>
      <c r="P55" s="1" t="s">
        <v>4</v>
      </c>
    </row>
    <row r="56" spans="1:16" ht="60" customHeight="1" thickBot="1">
      <c r="A56" s="3" t="s">
        <v>43</v>
      </c>
      <c r="B56" s="1" t="s">
        <v>4</v>
      </c>
      <c r="C56" s="1" t="s">
        <v>4</v>
      </c>
      <c r="D56" s="1" t="s">
        <v>4</v>
      </c>
      <c r="E56" s="1" t="s">
        <v>4</v>
      </c>
      <c r="F56" s="1" t="s">
        <v>4</v>
      </c>
      <c r="G56" s="1" t="s">
        <v>4</v>
      </c>
      <c r="H56" s="1" t="s">
        <v>4</v>
      </c>
      <c r="I56" s="1" t="s">
        <v>4</v>
      </c>
      <c r="J56" s="1">
        <v>0</v>
      </c>
      <c r="K56" s="1">
        <v>0</v>
      </c>
      <c r="L56" s="1">
        <v>0</v>
      </c>
      <c r="M56" s="14" t="s">
        <v>39</v>
      </c>
      <c r="N56" s="14"/>
      <c r="O56" s="1" t="s">
        <v>40</v>
      </c>
      <c r="P56" s="1" t="s">
        <v>41</v>
      </c>
    </row>
    <row r="57" spans="1:16" ht="44.4" customHeight="1" thickBot="1">
      <c r="A57" s="3"/>
      <c r="B57" s="1" t="s">
        <v>42</v>
      </c>
      <c r="C57" s="1" t="s">
        <v>22</v>
      </c>
      <c r="D57" s="1">
        <v>0</v>
      </c>
      <c r="E57" s="1">
        <v>0</v>
      </c>
      <c r="F57" s="1">
        <v>0</v>
      </c>
      <c r="G57" s="1">
        <v>50000</v>
      </c>
      <c r="H57" s="1">
        <v>50050</v>
      </c>
      <c r="I57" s="1">
        <v>50100</v>
      </c>
      <c r="J57" s="1" t="s">
        <v>4</v>
      </c>
      <c r="K57" s="1" t="s">
        <v>4</v>
      </c>
      <c r="L57" s="1" t="s">
        <v>4</v>
      </c>
      <c r="M57" s="14" t="s">
        <v>4</v>
      </c>
      <c r="N57" s="14"/>
      <c r="O57" s="1" t="s">
        <v>4</v>
      </c>
      <c r="P57" s="1" t="s">
        <v>4</v>
      </c>
    </row>
    <row r="58" spans="1:16" ht="15" thickBot="1">
      <c r="A58" s="58" t="s">
        <v>44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60"/>
    </row>
    <row r="59" spans="1:16" ht="69.599999999999994" customHeight="1" thickBot="1">
      <c r="A59" s="3" t="s">
        <v>85</v>
      </c>
      <c r="B59" s="1" t="s">
        <v>4</v>
      </c>
      <c r="C59" s="1" t="s">
        <v>4</v>
      </c>
      <c r="D59" s="1" t="s">
        <v>4</v>
      </c>
      <c r="E59" s="1" t="s">
        <v>4</v>
      </c>
      <c r="F59" s="1" t="s">
        <v>4</v>
      </c>
      <c r="G59" s="1" t="s">
        <v>4</v>
      </c>
      <c r="H59" s="1" t="s">
        <v>4</v>
      </c>
      <c r="I59" s="1" t="s">
        <v>4</v>
      </c>
      <c r="J59" s="1" t="s">
        <v>4</v>
      </c>
      <c r="K59" s="1" t="s">
        <v>45</v>
      </c>
      <c r="L59" s="1" t="s">
        <v>46</v>
      </c>
      <c r="M59" s="1" t="s">
        <v>47</v>
      </c>
      <c r="N59" s="44" t="s">
        <v>48</v>
      </c>
      <c r="O59" s="45"/>
      <c r="P59" s="1" t="s">
        <v>49</v>
      </c>
    </row>
    <row r="60" spans="1:16" ht="19.5" customHeight="1">
      <c r="A60" s="48"/>
      <c r="B60" s="50" t="s">
        <v>86</v>
      </c>
      <c r="C60" s="50" t="s">
        <v>22</v>
      </c>
      <c r="D60" s="50">
        <v>0</v>
      </c>
      <c r="E60" s="50">
        <v>24</v>
      </c>
      <c r="F60" s="50">
        <v>24</v>
      </c>
      <c r="G60" s="50">
        <v>161</v>
      </c>
      <c r="H60" s="50">
        <v>165</v>
      </c>
      <c r="I60" s="50">
        <v>166</v>
      </c>
      <c r="J60" s="50" t="s">
        <v>4</v>
      </c>
      <c r="K60" s="50" t="s">
        <v>4</v>
      </c>
      <c r="L60" s="50" t="s">
        <v>4</v>
      </c>
      <c r="M60" s="50" t="s">
        <v>4</v>
      </c>
      <c r="N60" s="52" t="s">
        <v>4</v>
      </c>
      <c r="O60" s="53"/>
      <c r="P60" s="50" t="s">
        <v>4</v>
      </c>
    </row>
    <row r="61" spans="1:16" ht="15" thickBot="1">
      <c r="A61" s="49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4"/>
      <c r="O61" s="55"/>
      <c r="P61" s="51"/>
    </row>
    <row r="62" spans="1:16" ht="69.599999999999994" thickBot="1">
      <c r="A62" s="3" t="s">
        <v>87</v>
      </c>
      <c r="B62" s="1" t="s">
        <v>4</v>
      </c>
      <c r="C62" s="1" t="s">
        <v>4</v>
      </c>
      <c r="D62" s="1" t="s">
        <v>4</v>
      </c>
      <c r="E62" s="1" t="s">
        <v>4</v>
      </c>
      <c r="F62" s="1" t="s">
        <v>4</v>
      </c>
      <c r="G62" s="1" t="s">
        <v>4</v>
      </c>
      <c r="H62" s="1" t="s">
        <v>4</v>
      </c>
      <c r="I62" s="1" t="s">
        <v>4</v>
      </c>
      <c r="J62" s="1">
        <v>0</v>
      </c>
      <c r="K62" s="1" t="s">
        <v>50</v>
      </c>
      <c r="L62" s="4">
        <v>3177</v>
      </c>
      <c r="M62" s="1">
        <v>0</v>
      </c>
      <c r="N62" s="44">
        <v>0</v>
      </c>
      <c r="O62" s="45"/>
      <c r="P62" s="1">
        <v>0</v>
      </c>
    </row>
    <row r="63" spans="1:16" ht="19.5" customHeight="1">
      <c r="A63" s="48"/>
      <c r="B63" s="50" t="s">
        <v>86</v>
      </c>
      <c r="C63" s="50" t="s">
        <v>22</v>
      </c>
      <c r="D63" s="50">
        <v>0</v>
      </c>
      <c r="E63" s="50">
        <v>18</v>
      </c>
      <c r="F63" s="50">
        <v>18</v>
      </c>
      <c r="G63" s="50">
        <v>0</v>
      </c>
      <c r="H63" s="50">
        <v>0</v>
      </c>
      <c r="I63" s="50">
        <v>0</v>
      </c>
      <c r="J63" s="50" t="s">
        <v>4</v>
      </c>
      <c r="K63" s="50" t="s">
        <v>4</v>
      </c>
      <c r="L63" s="50" t="s">
        <v>4</v>
      </c>
      <c r="M63" s="50" t="s">
        <v>4</v>
      </c>
      <c r="N63" s="52" t="s">
        <v>4</v>
      </c>
      <c r="O63" s="53"/>
      <c r="P63" s="50" t="s">
        <v>4</v>
      </c>
    </row>
    <row r="64" spans="1:16" ht="15" thickBot="1">
      <c r="A64" s="49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4"/>
      <c r="O64" s="55"/>
      <c r="P64" s="51"/>
    </row>
    <row r="65" spans="1:16" ht="83.4" thickBot="1">
      <c r="A65" s="3" t="s">
        <v>88</v>
      </c>
      <c r="B65" s="1" t="s">
        <v>4</v>
      </c>
      <c r="C65" s="1" t="s">
        <v>4</v>
      </c>
      <c r="D65" s="1" t="s">
        <v>4</v>
      </c>
      <c r="E65" s="1" t="s">
        <v>4</v>
      </c>
      <c r="F65" s="1" t="s">
        <v>4</v>
      </c>
      <c r="G65" s="1" t="s">
        <v>4</v>
      </c>
      <c r="H65" s="1" t="s">
        <v>4</v>
      </c>
      <c r="I65" s="1" t="s">
        <v>4</v>
      </c>
      <c r="J65" s="1">
        <v>0</v>
      </c>
      <c r="K65" s="1" t="s">
        <v>51</v>
      </c>
      <c r="L65" s="1" t="s">
        <v>52</v>
      </c>
      <c r="M65" s="1">
        <v>852.8</v>
      </c>
      <c r="N65" s="44">
        <v>800</v>
      </c>
      <c r="O65" s="45"/>
      <c r="P65" s="1">
        <v>800</v>
      </c>
    </row>
    <row r="66" spans="1:16">
      <c r="A66" s="48"/>
      <c r="B66" s="50" t="s">
        <v>86</v>
      </c>
      <c r="C66" s="50" t="s">
        <v>22</v>
      </c>
      <c r="D66" s="50">
        <v>0</v>
      </c>
      <c r="E66" s="50">
        <v>105</v>
      </c>
      <c r="F66" s="50">
        <v>105</v>
      </c>
      <c r="G66" s="50">
        <v>16</v>
      </c>
      <c r="H66" s="50">
        <v>18</v>
      </c>
      <c r="I66" s="50">
        <v>20</v>
      </c>
      <c r="J66" s="50" t="s">
        <v>4</v>
      </c>
      <c r="K66" s="50" t="s">
        <v>4</v>
      </c>
      <c r="L66" s="50" t="s">
        <v>4</v>
      </c>
      <c r="M66" s="50" t="s">
        <v>4</v>
      </c>
      <c r="N66" s="52" t="s">
        <v>4</v>
      </c>
      <c r="O66" s="53"/>
      <c r="P66" s="50" t="s">
        <v>4</v>
      </c>
    </row>
    <row r="67" spans="1:16" ht="15" thickBot="1">
      <c r="A67" s="49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4"/>
      <c r="O67" s="55"/>
      <c r="P67" s="51"/>
    </row>
    <row r="68" spans="1:16" ht="15" thickBot="1">
      <c r="A68" s="3"/>
      <c r="B68" s="1" t="s">
        <v>4</v>
      </c>
      <c r="C68" s="1" t="s">
        <v>4</v>
      </c>
      <c r="D68" s="1" t="s">
        <v>4</v>
      </c>
      <c r="E68" s="1" t="s">
        <v>4</v>
      </c>
      <c r="F68" s="1" t="s">
        <v>4</v>
      </c>
      <c r="G68" s="1" t="s">
        <v>4</v>
      </c>
      <c r="H68" s="1" t="s">
        <v>4</v>
      </c>
      <c r="I68" s="1" t="s">
        <v>4</v>
      </c>
      <c r="J68" s="4">
        <v>7962.8</v>
      </c>
      <c r="K68" s="1">
        <v>0</v>
      </c>
      <c r="L68" s="1">
        <v>0</v>
      </c>
      <c r="M68" s="1">
        <v>0</v>
      </c>
      <c r="N68" s="44">
        <v>0</v>
      </c>
      <c r="O68" s="45"/>
      <c r="P68" s="1">
        <v>0</v>
      </c>
    </row>
    <row r="69" spans="1:16" ht="55.8" thickBot="1">
      <c r="A69" s="3" t="s">
        <v>89</v>
      </c>
      <c r="B69" s="1" t="s">
        <v>53</v>
      </c>
      <c r="C69" s="1" t="s">
        <v>22</v>
      </c>
      <c r="D69" s="1">
        <v>112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 t="s">
        <v>4</v>
      </c>
      <c r="K69" s="1" t="s">
        <v>4</v>
      </c>
      <c r="L69" s="1" t="s">
        <v>4</v>
      </c>
      <c r="M69" s="1" t="s">
        <v>4</v>
      </c>
      <c r="N69" s="44" t="s">
        <v>4</v>
      </c>
      <c r="O69" s="45"/>
      <c r="P69" s="1" t="s">
        <v>4</v>
      </c>
    </row>
    <row r="70" spans="1:16" ht="15" thickBot="1">
      <c r="A70" s="44" t="s">
        <v>54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5"/>
    </row>
    <row r="71" spans="1:16" ht="15" thickBot="1">
      <c r="A71" s="58" t="s">
        <v>55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60"/>
    </row>
    <row r="72" spans="1:16" ht="72.599999999999994" customHeight="1" thickBot="1">
      <c r="A72" s="3" t="s">
        <v>90</v>
      </c>
      <c r="B72" s="1" t="s">
        <v>4</v>
      </c>
      <c r="C72" s="1" t="s">
        <v>4</v>
      </c>
      <c r="D72" s="1" t="s">
        <v>4</v>
      </c>
      <c r="E72" s="1" t="s">
        <v>4</v>
      </c>
      <c r="F72" s="1" t="s">
        <v>4</v>
      </c>
      <c r="G72" s="1" t="s">
        <v>4</v>
      </c>
      <c r="H72" s="1" t="s">
        <v>4</v>
      </c>
      <c r="I72" s="1" t="s">
        <v>4</v>
      </c>
      <c r="J72" s="1" t="s">
        <v>56</v>
      </c>
      <c r="K72" s="1">
        <v>0</v>
      </c>
      <c r="L72" s="1">
        <v>0</v>
      </c>
      <c r="M72" s="1">
        <v>0</v>
      </c>
      <c r="N72" s="44">
        <v>0</v>
      </c>
      <c r="O72" s="45"/>
      <c r="P72" s="1">
        <v>0</v>
      </c>
    </row>
    <row r="73" spans="1:16" ht="42" thickBot="1">
      <c r="A73" s="3"/>
      <c r="B73" s="1" t="s">
        <v>91</v>
      </c>
      <c r="C73" s="1" t="s">
        <v>27</v>
      </c>
      <c r="D73" s="1">
        <v>34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 t="s">
        <v>4</v>
      </c>
      <c r="K73" s="1" t="s">
        <v>4</v>
      </c>
      <c r="L73" s="1" t="s">
        <v>4</v>
      </c>
      <c r="M73" s="1" t="s">
        <v>4</v>
      </c>
      <c r="N73" s="44" t="s">
        <v>4</v>
      </c>
      <c r="O73" s="45"/>
      <c r="P73" s="1" t="s">
        <v>4</v>
      </c>
    </row>
    <row r="74" spans="1:16" ht="42" thickBot="1">
      <c r="A74" s="3" t="s">
        <v>57</v>
      </c>
      <c r="B74" s="1" t="s">
        <v>4</v>
      </c>
      <c r="C74" s="1" t="s">
        <v>58</v>
      </c>
      <c r="D74" s="1" t="s">
        <v>4</v>
      </c>
      <c r="E74" s="1" t="s">
        <v>4</v>
      </c>
      <c r="F74" s="1" t="s">
        <v>4</v>
      </c>
      <c r="G74" s="1" t="s">
        <v>4</v>
      </c>
      <c r="H74" s="1" t="s">
        <v>4</v>
      </c>
      <c r="I74" s="1" t="s">
        <v>4</v>
      </c>
      <c r="J74" s="1" t="s">
        <v>4</v>
      </c>
      <c r="K74" s="1" t="s">
        <v>4</v>
      </c>
      <c r="L74" s="1" t="s">
        <v>59</v>
      </c>
      <c r="M74" s="1">
        <v>23665.5</v>
      </c>
      <c r="N74" s="44" t="s">
        <v>4</v>
      </c>
      <c r="O74" s="45"/>
      <c r="P74" s="1" t="s">
        <v>4</v>
      </c>
    </row>
    <row r="75" spans="1:16" ht="57.6" customHeight="1" thickBot="1">
      <c r="A75" s="3" t="s">
        <v>60</v>
      </c>
      <c r="B75" s="1" t="s">
        <v>4</v>
      </c>
      <c r="C75" s="1" t="s">
        <v>58</v>
      </c>
      <c r="D75" s="1" t="s">
        <v>4</v>
      </c>
      <c r="E75" s="1" t="s">
        <v>4</v>
      </c>
      <c r="F75" s="1" t="s">
        <v>4</v>
      </c>
      <c r="G75" s="1" t="s">
        <v>4</v>
      </c>
      <c r="H75" s="1" t="s">
        <v>4</v>
      </c>
      <c r="I75" s="1" t="s">
        <v>4</v>
      </c>
      <c r="J75" s="1" t="s">
        <v>4</v>
      </c>
      <c r="K75" s="1" t="s">
        <v>4</v>
      </c>
      <c r="L75" s="1">
        <v>696.1</v>
      </c>
      <c r="M75" s="1">
        <v>1310.3</v>
      </c>
      <c r="N75" s="44" t="s">
        <v>4</v>
      </c>
      <c r="O75" s="45"/>
      <c r="P75" s="1" t="s">
        <v>4</v>
      </c>
    </row>
  </sheetData>
  <mergeCells count="189">
    <mergeCell ref="N74:O74"/>
    <mergeCell ref="N75:O75"/>
    <mergeCell ref="A42:P42"/>
    <mergeCell ref="N37:O37"/>
    <mergeCell ref="N38:O38"/>
    <mergeCell ref="N39:O39"/>
    <mergeCell ref="N40:O40"/>
    <mergeCell ref="A41:P41"/>
    <mergeCell ref="K66:K67"/>
    <mergeCell ref="L66:L67"/>
    <mergeCell ref="M66:M67"/>
    <mergeCell ref="N66:O67"/>
    <mergeCell ref="P66:P67"/>
    <mergeCell ref="P63:P64"/>
    <mergeCell ref="N65:O65"/>
    <mergeCell ref="A66:A67"/>
    <mergeCell ref="C66:C67"/>
    <mergeCell ref="A71:P71"/>
    <mergeCell ref="N72:O72"/>
    <mergeCell ref="N73:O73"/>
    <mergeCell ref="A63:A64"/>
    <mergeCell ref="A70:P70"/>
    <mergeCell ref="A58:P58"/>
    <mergeCell ref="N59:O59"/>
    <mergeCell ref="B28:B29"/>
    <mergeCell ref="N68:O68"/>
    <mergeCell ref="B63:B64"/>
    <mergeCell ref="B66:B67"/>
    <mergeCell ref="D63:D64"/>
    <mergeCell ref="E63:E64"/>
    <mergeCell ref="F63:F64"/>
    <mergeCell ref="G63:G64"/>
    <mergeCell ref="N69:O69"/>
    <mergeCell ref="J66:J67"/>
    <mergeCell ref="G66:G67"/>
    <mergeCell ref="H66:H67"/>
    <mergeCell ref="H63:H64"/>
    <mergeCell ref="I66:I67"/>
    <mergeCell ref="I63:I64"/>
    <mergeCell ref="J63:J64"/>
    <mergeCell ref="K63:K64"/>
    <mergeCell ref="L63:L64"/>
    <mergeCell ref="M63:M64"/>
    <mergeCell ref="N63:O64"/>
    <mergeCell ref="C63:C64"/>
    <mergeCell ref="D66:D67"/>
    <mergeCell ref="E66:E67"/>
    <mergeCell ref="F66:F67"/>
    <mergeCell ref="H60:H61"/>
    <mergeCell ref="I60:I61"/>
    <mergeCell ref="J60:J61"/>
    <mergeCell ref="K60:K61"/>
    <mergeCell ref="L60:L61"/>
    <mergeCell ref="M60:M61"/>
    <mergeCell ref="A60:A61"/>
    <mergeCell ref="C60:C61"/>
    <mergeCell ref="D60:D61"/>
    <mergeCell ref="E60:E61"/>
    <mergeCell ref="F60:F61"/>
    <mergeCell ref="G60:G61"/>
    <mergeCell ref="B60:B61"/>
    <mergeCell ref="N60:O61"/>
    <mergeCell ref="P60:P61"/>
    <mergeCell ref="N62:O62"/>
    <mergeCell ref="M35:M36"/>
    <mergeCell ref="N35:O36"/>
    <mergeCell ref="P33:P34"/>
    <mergeCell ref="A35:A36"/>
    <mergeCell ref="C35:C36"/>
    <mergeCell ref="D35:D36"/>
    <mergeCell ref="E35:E36"/>
    <mergeCell ref="F35:F36"/>
    <mergeCell ref="G35:G36"/>
    <mergeCell ref="H35:H36"/>
    <mergeCell ref="G33:G34"/>
    <mergeCell ref="H33:H34"/>
    <mergeCell ref="I33:I34"/>
    <mergeCell ref="J33:J34"/>
    <mergeCell ref="K33:K34"/>
    <mergeCell ref="L33:L34"/>
    <mergeCell ref="P35:P36"/>
    <mergeCell ref="B33:B34"/>
    <mergeCell ref="B35:B36"/>
    <mergeCell ref="I35:I36"/>
    <mergeCell ref="J35:J36"/>
    <mergeCell ref="K35:K36"/>
    <mergeCell ref="L35:L36"/>
    <mergeCell ref="N28:O29"/>
    <mergeCell ref="P28:P29"/>
    <mergeCell ref="N30:O30"/>
    <mergeCell ref="N31:O31"/>
    <mergeCell ref="N32:O32"/>
    <mergeCell ref="A33:A34"/>
    <mergeCell ref="C33:C34"/>
    <mergeCell ref="D33:D34"/>
    <mergeCell ref="E33:E34"/>
    <mergeCell ref="F33:F34"/>
    <mergeCell ref="H28:H29"/>
    <mergeCell ref="I28:I29"/>
    <mergeCell ref="J28:J29"/>
    <mergeCell ref="K28:K29"/>
    <mergeCell ref="L28:L29"/>
    <mergeCell ref="M28:M29"/>
    <mergeCell ref="A28:A29"/>
    <mergeCell ref="C28:C29"/>
    <mergeCell ref="D28:D29"/>
    <mergeCell ref="E28:E29"/>
    <mergeCell ref="F28:F29"/>
    <mergeCell ref="G28:G29"/>
    <mergeCell ref="M33:M34"/>
    <mergeCell ref="N33:O34"/>
    <mergeCell ref="K25:K26"/>
    <mergeCell ref="L25:L26"/>
    <mergeCell ref="M25:M26"/>
    <mergeCell ref="N25:O26"/>
    <mergeCell ref="P25:P26"/>
    <mergeCell ref="N27:O27"/>
    <mergeCell ref="N24:O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B25:B26"/>
    <mergeCell ref="K21:K22"/>
    <mergeCell ref="L21:L22"/>
    <mergeCell ref="M21:M22"/>
    <mergeCell ref="N21:O22"/>
    <mergeCell ref="P21:P22"/>
    <mergeCell ref="A23:P23"/>
    <mergeCell ref="N20:O20"/>
    <mergeCell ref="A21:A22"/>
    <mergeCell ref="C21:C22"/>
    <mergeCell ref="D21:D22"/>
    <mergeCell ref="E21:E22"/>
    <mergeCell ref="F21:F22"/>
    <mergeCell ref="G21:G22"/>
    <mergeCell ref="H21:H22"/>
    <mergeCell ref="I21:I22"/>
    <mergeCell ref="J21:J22"/>
    <mergeCell ref="B21:B22"/>
    <mergeCell ref="J18:J19"/>
    <mergeCell ref="K18:K19"/>
    <mergeCell ref="L18:L19"/>
    <mergeCell ref="M18:M19"/>
    <mergeCell ref="N18:O19"/>
    <mergeCell ref="P18:P19"/>
    <mergeCell ref="N16:O17"/>
    <mergeCell ref="P16:P17"/>
    <mergeCell ref="A18:A19"/>
    <mergeCell ref="C18:C19"/>
    <mergeCell ref="D18:D19"/>
    <mergeCell ref="E18:E19"/>
    <mergeCell ref="F18:F19"/>
    <mergeCell ref="G18:G19"/>
    <mergeCell ref="H18:H19"/>
    <mergeCell ref="I18:I19"/>
    <mergeCell ref="H16:H17"/>
    <mergeCell ref="I16:I17"/>
    <mergeCell ref="J16:J17"/>
    <mergeCell ref="K16:K17"/>
    <mergeCell ref="L16:L17"/>
    <mergeCell ref="M16:M17"/>
    <mergeCell ref="B18:B19"/>
    <mergeCell ref="A15:P15"/>
    <mergeCell ref="A16:A17"/>
    <mergeCell ref="B16:B17"/>
    <mergeCell ref="C16:C17"/>
    <mergeCell ref="D16:D17"/>
    <mergeCell ref="E16:E17"/>
    <mergeCell ref="F16:F17"/>
    <mergeCell ref="G16:G17"/>
    <mergeCell ref="A10:A12"/>
    <mergeCell ref="D10:I11"/>
    <mergeCell ref="J1:P1"/>
    <mergeCell ref="J2:P2"/>
    <mergeCell ref="J3:P3"/>
    <mergeCell ref="B10:B12"/>
    <mergeCell ref="C10:C12"/>
    <mergeCell ref="J10:P11"/>
    <mergeCell ref="N12:O12"/>
    <mergeCell ref="N13:O13"/>
    <mergeCell ref="A14:P14"/>
    <mergeCell ref="O4:P4"/>
    <mergeCell ref="B5:M8"/>
  </mergeCells>
  <pageMargins left="0.51181102362204722" right="0.31496062992125984" top="1.1417322834645669" bottom="0.3937007874015748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zoomScaleNormal="100" workbookViewId="0">
      <selection activeCell="B38" sqref="B38:B39"/>
    </sheetView>
  </sheetViews>
  <sheetFormatPr defaultRowHeight="14.4"/>
  <cols>
    <col min="1" max="1" width="17" customWidth="1"/>
    <col min="2" max="2" width="25.5546875" customWidth="1"/>
    <col min="3" max="3" width="22" customWidth="1"/>
    <col min="4" max="4" width="12.6640625" style="17" customWidth="1"/>
    <col min="5" max="5" width="11" style="17" customWidth="1"/>
    <col min="6" max="6" width="11.5546875" style="17" customWidth="1"/>
    <col min="7" max="7" width="13.5546875" style="17" customWidth="1"/>
    <col min="8" max="9" width="10.88671875" style="17" customWidth="1"/>
  </cols>
  <sheetData>
    <row r="1" spans="1:9">
      <c r="C1" s="32" t="s">
        <v>162</v>
      </c>
      <c r="D1" s="32"/>
      <c r="E1" s="32"/>
      <c r="F1" s="32"/>
      <c r="G1" s="32"/>
      <c r="H1" s="32"/>
      <c r="I1" s="32"/>
    </row>
    <row r="2" spans="1:9">
      <c r="C2" s="32" t="s">
        <v>164</v>
      </c>
      <c r="D2" s="32"/>
      <c r="E2" s="32"/>
      <c r="F2" s="32"/>
      <c r="G2" s="32"/>
      <c r="H2" s="32"/>
      <c r="I2" s="32"/>
    </row>
    <row r="3" spans="1:9">
      <c r="C3" s="32" t="s">
        <v>163</v>
      </c>
      <c r="D3" s="32"/>
      <c r="E3" s="32"/>
      <c r="F3" s="32"/>
      <c r="G3" s="32"/>
      <c r="H3" s="32"/>
      <c r="I3" s="32"/>
    </row>
    <row r="4" spans="1:9">
      <c r="H4" s="81" t="s">
        <v>166</v>
      </c>
      <c r="I4" s="82"/>
    </row>
    <row r="5" spans="1:9">
      <c r="B5" s="83" t="s">
        <v>134</v>
      </c>
      <c r="C5" s="84"/>
      <c r="D5" s="84"/>
      <c r="E5" s="84"/>
      <c r="F5" s="84"/>
      <c r="G5" s="84"/>
      <c r="H5" s="84"/>
    </row>
    <row r="6" spans="1:9">
      <c r="B6" s="84"/>
      <c r="C6" s="84"/>
      <c r="D6" s="84"/>
      <c r="E6" s="84"/>
      <c r="F6" s="84"/>
      <c r="G6" s="84"/>
      <c r="H6" s="84"/>
    </row>
    <row r="7" spans="1:9">
      <c r="B7" s="84"/>
      <c r="C7" s="84"/>
      <c r="D7" s="84"/>
      <c r="E7" s="84"/>
      <c r="F7" s="84"/>
      <c r="G7" s="84"/>
      <c r="H7" s="84"/>
    </row>
    <row r="8" spans="1:9">
      <c r="B8" s="84"/>
      <c r="C8" s="84"/>
      <c r="D8" s="84"/>
      <c r="E8" s="84"/>
      <c r="F8" s="84"/>
      <c r="G8" s="84"/>
      <c r="H8" s="84"/>
    </row>
    <row r="9" spans="1:9" ht="8.4" customHeight="1" thickBot="1"/>
    <row r="10" spans="1:9" ht="33.6" customHeight="1" thickBot="1">
      <c r="A10" s="61" t="s">
        <v>92</v>
      </c>
      <c r="B10" s="61" t="s">
        <v>118</v>
      </c>
      <c r="C10" s="61" t="s">
        <v>119</v>
      </c>
      <c r="D10" s="63" t="s">
        <v>93</v>
      </c>
      <c r="E10" s="64"/>
      <c r="F10" s="64"/>
      <c r="G10" s="64"/>
      <c r="H10" s="64"/>
      <c r="I10" s="65"/>
    </row>
    <row r="11" spans="1:9" ht="15" thickBot="1">
      <c r="A11" s="62"/>
      <c r="B11" s="62"/>
      <c r="C11" s="62"/>
      <c r="D11" s="15" t="s">
        <v>94</v>
      </c>
      <c r="E11" s="15" t="s">
        <v>95</v>
      </c>
      <c r="F11" s="15" t="s">
        <v>96</v>
      </c>
      <c r="G11" s="15" t="s">
        <v>97</v>
      </c>
      <c r="H11" s="15" t="s">
        <v>98</v>
      </c>
      <c r="I11" s="15" t="s">
        <v>99</v>
      </c>
    </row>
    <row r="12" spans="1:9" ht="15" thickBot="1">
      <c r="A12" s="10">
        <v>1</v>
      </c>
      <c r="B12" s="8">
        <v>2</v>
      </c>
      <c r="C12" s="8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</row>
    <row r="13" spans="1:9" ht="15" thickBot="1">
      <c r="A13" s="66" t="s">
        <v>121</v>
      </c>
      <c r="B13" s="66" t="s">
        <v>122</v>
      </c>
      <c r="C13" s="11" t="s">
        <v>100</v>
      </c>
      <c r="D13" s="29">
        <f t="shared" ref="D13:I13" si="0">D14+D15</f>
        <v>90895.099999999991</v>
      </c>
      <c r="E13" s="29">
        <f t="shared" si="0"/>
        <v>95335.7</v>
      </c>
      <c r="F13" s="29">
        <f t="shared" si="0"/>
        <v>111568.19999999998</v>
      </c>
      <c r="G13" s="29">
        <f t="shared" si="0"/>
        <v>127268.4</v>
      </c>
      <c r="H13" s="29">
        <f>H14+H15</f>
        <v>67757</v>
      </c>
      <c r="I13" s="29">
        <f t="shared" si="0"/>
        <v>69875.8</v>
      </c>
    </row>
    <row r="14" spans="1:9" ht="55.2" customHeight="1" thickBot="1">
      <c r="A14" s="67"/>
      <c r="B14" s="67"/>
      <c r="C14" s="11" t="s">
        <v>120</v>
      </c>
      <c r="D14" s="29">
        <f t="shared" ref="D14:I14" si="1">D17+D20+D22+D25+D27+D29+D31+D33+D35+D37+D39+D41+D43</f>
        <v>90895.099999999991</v>
      </c>
      <c r="E14" s="29">
        <f t="shared" si="1"/>
        <v>95335.7</v>
      </c>
      <c r="F14" s="29">
        <f t="shared" si="1"/>
        <v>111568.19999999998</v>
      </c>
      <c r="G14" s="29">
        <f t="shared" si="1"/>
        <v>127268.4</v>
      </c>
      <c r="H14" s="29">
        <f t="shared" si="1"/>
        <v>67757</v>
      </c>
      <c r="I14" s="29">
        <f t="shared" si="1"/>
        <v>69875.8</v>
      </c>
    </row>
    <row r="15" spans="1:9" ht="83.4" thickBot="1">
      <c r="A15" s="68"/>
      <c r="B15" s="68"/>
      <c r="C15" s="11" t="s">
        <v>123</v>
      </c>
      <c r="D15" s="24">
        <f>D18</f>
        <v>0</v>
      </c>
      <c r="E15" s="24">
        <f t="shared" ref="E15:I15" si="2">E18</f>
        <v>0</v>
      </c>
      <c r="F15" s="24">
        <f t="shared" si="2"/>
        <v>0</v>
      </c>
      <c r="G15" s="24">
        <f t="shared" si="2"/>
        <v>0</v>
      </c>
      <c r="H15" s="24">
        <f t="shared" si="2"/>
        <v>0</v>
      </c>
      <c r="I15" s="24">
        <f t="shared" si="2"/>
        <v>0</v>
      </c>
    </row>
    <row r="16" spans="1:9" ht="15" thickBot="1">
      <c r="A16" s="71" t="s">
        <v>101</v>
      </c>
      <c r="B16" s="74" t="s">
        <v>102</v>
      </c>
      <c r="C16" s="7" t="s">
        <v>100</v>
      </c>
      <c r="D16" s="22">
        <f t="shared" ref="D16:I16" si="3">D17+D18</f>
        <v>1619.8</v>
      </c>
      <c r="E16" s="22">
        <f t="shared" si="3"/>
        <v>1701.7</v>
      </c>
      <c r="F16" s="22">
        <f t="shared" si="3"/>
        <v>5417</v>
      </c>
      <c r="G16" s="19">
        <f t="shared" si="3"/>
        <v>2047.3</v>
      </c>
      <c r="H16" s="19">
        <f t="shared" si="3"/>
        <v>101.6</v>
      </c>
      <c r="I16" s="19">
        <f t="shared" si="3"/>
        <v>101.6</v>
      </c>
    </row>
    <row r="17" spans="1:9" ht="55.8" thickBot="1">
      <c r="A17" s="72"/>
      <c r="B17" s="75"/>
      <c r="C17" s="11" t="s">
        <v>120</v>
      </c>
      <c r="D17" s="30">
        <v>1619.8</v>
      </c>
      <c r="E17" s="30">
        <v>1701.7</v>
      </c>
      <c r="F17" s="30">
        <v>5417</v>
      </c>
      <c r="G17" s="31">
        <v>2047.3</v>
      </c>
      <c r="H17" s="30">
        <v>101.6</v>
      </c>
      <c r="I17" s="30">
        <v>101.6</v>
      </c>
    </row>
    <row r="18" spans="1:9" ht="85.2" customHeight="1" thickBot="1">
      <c r="A18" s="73"/>
      <c r="B18" s="76"/>
      <c r="C18" s="11" t="s">
        <v>124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</row>
    <row r="19" spans="1:9" ht="15" thickBot="1">
      <c r="A19" s="77" t="s">
        <v>103</v>
      </c>
      <c r="B19" s="74" t="s">
        <v>125</v>
      </c>
      <c r="C19" s="11" t="s">
        <v>100</v>
      </c>
      <c r="D19" s="22">
        <f t="shared" ref="D19:I19" si="4">D20</f>
        <v>93.6</v>
      </c>
      <c r="E19" s="22">
        <f t="shared" si="4"/>
        <v>98.2</v>
      </c>
      <c r="F19" s="22">
        <f t="shared" si="4"/>
        <v>186.3</v>
      </c>
      <c r="G19" s="19">
        <f t="shared" si="4"/>
        <v>394</v>
      </c>
      <c r="H19" s="19">
        <f t="shared" si="4"/>
        <v>0</v>
      </c>
      <c r="I19" s="19">
        <f t="shared" si="4"/>
        <v>0</v>
      </c>
    </row>
    <row r="20" spans="1:9" ht="55.8" thickBot="1">
      <c r="A20" s="68"/>
      <c r="B20" s="76"/>
      <c r="C20" s="11" t="s">
        <v>120</v>
      </c>
      <c r="D20" s="30">
        <v>93.6</v>
      </c>
      <c r="E20" s="30">
        <v>98.2</v>
      </c>
      <c r="F20" s="30">
        <v>186.3</v>
      </c>
      <c r="G20" s="30">
        <v>394</v>
      </c>
      <c r="H20" s="30">
        <v>0</v>
      </c>
      <c r="I20" s="30">
        <v>0</v>
      </c>
    </row>
    <row r="21" spans="1:9" ht="15" thickBot="1">
      <c r="A21" s="77" t="s">
        <v>104</v>
      </c>
      <c r="B21" s="74" t="s">
        <v>105</v>
      </c>
      <c r="C21" s="11" t="s">
        <v>100</v>
      </c>
      <c r="D21" s="22">
        <f t="shared" ref="D21:I21" si="5">D22</f>
        <v>16993.2</v>
      </c>
      <c r="E21" s="22">
        <f t="shared" si="5"/>
        <v>17068</v>
      </c>
      <c r="F21" s="22">
        <f t="shared" si="5"/>
        <v>16471.5</v>
      </c>
      <c r="G21" s="19">
        <f t="shared" si="5"/>
        <v>15119.3</v>
      </c>
      <c r="H21" s="19">
        <f t="shared" si="5"/>
        <v>12533.2</v>
      </c>
      <c r="I21" s="19">
        <f t="shared" si="5"/>
        <v>13033.2</v>
      </c>
    </row>
    <row r="22" spans="1:9" ht="42" customHeight="1">
      <c r="A22" s="67"/>
      <c r="B22" s="75"/>
      <c r="C22" s="66" t="s">
        <v>120</v>
      </c>
      <c r="D22" s="69">
        <v>16993.2</v>
      </c>
      <c r="E22" s="69">
        <v>17068</v>
      </c>
      <c r="F22" s="69">
        <v>16471.5</v>
      </c>
      <c r="G22" s="69">
        <v>15119.3</v>
      </c>
      <c r="H22" s="69">
        <v>12533.2</v>
      </c>
      <c r="I22" s="69">
        <v>13033.2</v>
      </c>
    </row>
    <row r="23" spans="1:9" ht="15" thickBot="1">
      <c r="A23" s="68"/>
      <c r="B23" s="76"/>
      <c r="C23" s="78"/>
      <c r="D23" s="70"/>
      <c r="E23" s="70"/>
      <c r="F23" s="70"/>
      <c r="G23" s="70"/>
      <c r="H23" s="70"/>
      <c r="I23" s="70">
        <v>13033.2</v>
      </c>
    </row>
    <row r="24" spans="1:9" ht="15" thickBot="1">
      <c r="A24" s="77" t="s">
        <v>106</v>
      </c>
      <c r="B24" s="74" t="s">
        <v>107</v>
      </c>
      <c r="C24" s="11" t="s">
        <v>100</v>
      </c>
      <c r="D24" s="22">
        <f t="shared" ref="D24:I24" si="6">D25</f>
        <v>3059.8</v>
      </c>
      <c r="E24" s="22">
        <f t="shared" si="6"/>
        <v>2927.2</v>
      </c>
      <c r="F24" s="22">
        <f t="shared" si="6"/>
        <v>2994.4</v>
      </c>
      <c r="G24" s="19">
        <f t="shared" si="6"/>
        <v>2769.6</v>
      </c>
      <c r="H24" s="19">
        <f t="shared" si="6"/>
        <v>2300</v>
      </c>
      <c r="I24" s="19">
        <f t="shared" si="6"/>
        <v>2500</v>
      </c>
    </row>
    <row r="25" spans="1:9" ht="55.8" thickBot="1">
      <c r="A25" s="68"/>
      <c r="B25" s="76"/>
      <c r="C25" s="11" t="s">
        <v>120</v>
      </c>
      <c r="D25" s="30">
        <v>3059.8</v>
      </c>
      <c r="E25" s="30">
        <v>2927.2</v>
      </c>
      <c r="F25" s="30">
        <v>2994.4</v>
      </c>
      <c r="G25" s="30">
        <v>2769.6</v>
      </c>
      <c r="H25" s="30">
        <v>2300</v>
      </c>
      <c r="I25" s="30">
        <v>2500</v>
      </c>
    </row>
    <row r="26" spans="1:9" ht="16.2" customHeight="1" thickBot="1">
      <c r="A26" s="77" t="s">
        <v>108</v>
      </c>
      <c r="B26" s="74" t="s">
        <v>126</v>
      </c>
      <c r="C26" s="11" t="s">
        <v>100</v>
      </c>
      <c r="D26" s="22">
        <f t="shared" ref="D26:I26" si="7">D27</f>
        <v>425.5</v>
      </c>
      <c r="E26" s="22">
        <f t="shared" si="7"/>
        <v>371.1</v>
      </c>
      <c r="F26" s="22">
        <f t="shared" si="7"/>
        <v>548.1</v>
      </c>
      <c r="G26" s="19">
        <f t="shared" si="7"/>
        <v>527.9</v>
      </c>
      <c r="H26" s="19">
        <f t="shared" si="7"/>
        <v>0</v>
      </c>
      <c r="I26" s="19">
        <f t="shared" si="7"/>
        <v>0</v>
      </c>
    </row>
    <row r="27" spans="1:9" ht="55.8" thickBot="1">
      <c r="A27" s="68"/>
      <c r="B27" s="76"/>
      <c r="C27" s="11" t="s">
        <v>120</v>
      </c>
      <c r="D27" s="30">
        <v>425.5</v>
      </c>
      <c r="E27" s="30">
        <v>371.1</v>
      </c>
      <c r="F27" s="30">
        <v>548.1</v>
      </c>
      <c r="G27" s="30">
        <v>527.9</v>
      </c>
      <c r="H27" s="30">
        <v>0</v>
      </c>
      <c r="I27" s="30">
        <v>0</v>
      </c>
    </row>
    <row r="28" spans="1:9" ht="17.399999999999999" customHeight="1" thickBot="1">
      <c r="A28" s="77" t="s">
        <v>109</v>
      </c>
      <c r="B28" s="74" t="s">
        <v>110</v>
      </c>
      <c r="C28" s="11" t="s">
        <v>100</v>
      </c>
      <c r="D28" s="22">
        <f t="shared" ref="D28:I28" si="8">D29</f>
        <v>40248.6</v>
      </c>
      <c r="E28" s="22">
        <f t="shared" si="8"/>
        <v>41625.199999999997</v>
      </c>
      <c r="F28" s="22">
        <f t="shared" si="8"/>
        <v>39464.1</v>
      </c>
      <c r="G28" s="19">
        <f t="shared" si="8"/>
        <v>38247.9</v>
      </c>
      <c r="H28" s="19">
        <f t="shared" si="8"/>
        <v>29000</v>
      </c>
      <c r="I28" s="19">
        <f t="shared" si="8"/>
        <v>30000</v>
      </c>
    </row>
    <row r="29" spans="1:9" ht="57" customHeight="1" thickBot="1">
      <c r="A29" s="68"/>
      <c r="B29" s="76"/>
      <c r="C29" s="11" t="s">
        <v>120</v>
      </c>
      <c r="D29" s="30">
        <v>40248.6</v>
      </c>
      <c r="E29" s="30">
        <v>41625.199999999997</v>
      </c>
      <c r="F29" s="30">
        <v>39464.1</v>
      </c>
      <c r="G29" s="30">
        <v>38247.9</v>
      </c>
      <c r="H29" s="30">
        <v>29000</v>
      </c>
      <c r="I29" s="30">
        <v>30000</v>
      </c>
    </row>
    <row r="30" spans="1:9" ht="23.25" customHeight="1" thickBot="1">
      <c r="A30" s="77" t="s">
        <v>111</v>
      </c>
      <c r="B30" s="74" t="s">
        <v>127</v>
      </c>
      <c r="C30" s="11" t="s">
        <v>100</v>
      </c>
      <c r="D30" s="22">
        <f t="shared" ref="D30:I30" si="9">D31</f>
        <v>2186</v>
      </c>
      <c r="E30" s="22">
        <f t="shared" si="9"/>
        <v>1633.8</v>
      </c>
      <c r="F30" s="22">
        <f t="shared" si="9"/>
        <v>862.5</v>
      </c>
      <c r="G30" s="19">
        <f t="shared" si="9"/>
        <v>427.3</v>
      </c>
      <c r="H30" s="19">
        <f t="shared" si="9"/>
        <v>0</v>
      </c>
      <c r="I30" s="19">
        <f t="shared" si="9"/>
        <v>0</v>
      </c>
    </row>
    <row r="31" spans="1:9" ht="61.2" customHeight="1" thickBot="1">
      <c r="A31" s="68"/>
      <c r="B31" s="76"/>
      <c r="C31" s="11" t="s">
        <v>120</v>
      </c>
      <c r="D31" s="30">
        <v>2186</v>
      </c>
      <c r="E31" s="30">
        <v>1633.8</v>
      </c>
      <c r="F31" s="30">
        <v>862.5</v>
      </c>
      <c r="G31" s="30">
        <v>427.3</v>
      </c>
      <c r="H31" s="30">
        <v>0</v>
      </c>
      <c r="I31" s="30">
        <v>0</v>
      </c>
    </row>
    <row r="32" spans="1:9" ht="21" customHeight="1" thickBot="1">
      <c r="A32" s="77" t="s">
        <v>112</v>
      </c>
      <c r="B32" s="74" t="s">
        <v>128</v>
      </c>
      <c r="C32" s="11" t="s">
        <v>100</v>
      </c>
      <c r="D32" s="22">
        <f t="shared" ref="D32:I32" si="10">D33</f>
        <v>29.4</v>
      </c>
      <c r="E32" s="22">
        <f t="shared" si="10"/>
        <v>40</v>
      </c>
      <c r="F32" s="22">
        <f t="shared" si="10"/>
        <v>123</v>
      </c>
      <c r="G32" s="22">
        <f t="shared" si="10"/>
        <v>0</v>
      </c>
      <c r="H32" s="22">
        <f t="shared" si="10"/>
        <v>0</v>
      </c>
      <c r="I32" s="22">
        <f t="shared" si="10"/>
        <v>0</v>
      </c>
    </row>
    <row r="33" spans="1:9" ht="63.6" customHeight="1" thickBot="1">
      <c r="A33" s="68"/>
      <c r="B33" s="76"/>
      <c r="C33" s="11" t="s">
        <v>120</v>
      </c>
      <c r="D33" s="30">
        <v>29.4</v>
      </c>
      <c r="E33" s="30">
        <v>40</v>
      </c>
      <c r="F33" s="30">
        <v>123</v>
      </c>
      <c r="G33" s="30">
        <v>0</v>
      </c>
      <c r="H33" s="30">
        <v>0</v>
      </c>
      <c r="I33" s="30">
        <v>0</v>
      </c>
    </row>
    <row r="34" spans="1:9" ht="18" customHeight="1" thickBot="1">
      <c r="A34" s="77" t="s">
        <v>113</v>
      </c>
      <c r="B34" s="74" t="s">
        <v>129</v>
      </c>
      <c r="C34" s="11" t="s">
        <v>100</v>
      </c>
      <c r="D34" s="22">
        <f t="shared" ref="D34:I34" si="11">D35</f>
        <v>7962.8</v>
      </c>
      <c r="E34" s="22">
        <f t="shared" si="11"/>
        <v>9753.2999999999993</v>
      </c>
      <c r="F34" s="22">
        <f t="shared" si="11"/>
        <v>10530.7</v>
      </c>
      <c r="G34" s="19">
        <f t="shared" si="11"/>
        <v>11748.2</v>
      </c>
      <c r="H34" s="19">
        <f t="shared" si="11"/>
        <v>8250</v>
      </c>
      <c r="I34" s="19">
        <f t="shared" si="11"/>
        <v>8500</v>
      </c>
    </row>
    <row r="35" spans="1:9" ht="54.6" customHeight="1" thickBot="1">
      <c r="A35" s="68"/>
      <c r="B35" s="76"/>
      <c r="C35" s="11" t="s">
        <v>120</v>
      </c>
      <c r="D35" s="30">
        <v>7962.8</v>
      </c>
      <c r="E35" s="30">
        <v>9753.2999999999993</v>
      </c>
      <c r="F35" s="30">
        <v>10530.7</v>
      </c>
      <c r="G35" s="30">
        <v>11748.2</v>
      </c>
      <c r="H35" s="30">
        <v>8250</v>
      </c>
      <c r="I35" s="30">
        <v>8500</v>
      </c>
    </row>
    <row r="36" spans="1:9" ht="15" thickBot="1">
      <c r="A36" s="77" t="s">
        <v>114</v>
      </c>
      <c r="B36" s="77" t="s">
        <v>130</v>
      </c>
      <c r="C36" s="11" t="s">
        <v>100</v>
      </c>
      <c r="D36" s="22">
        <f t="shared" ref="D36:I36" si="12">D37</f>
        <v>0</v>
      </c>
      <c r="E36" s="22">
        <f t="shared" si="12"/>
        <v>781.2</v>
      </c>
      <c r="F36" s="22">
        <f t="shared" si="12"/>
        <v>625</v>
      </c>
      <c r="G36" s="19">
        <f t="shared" si="12"/>
        <v>417.5</v>
      </c>
      <c r="H36" s="19">
        <f t="shared" si="12"/>
        <v>0</v>
      </c>
      <c r="I36" s="19">
        <f t="shared" si="12"/>
        <v>0</v>
      </c>
    </row>
    <row r="37" spans="1:9" ht="82.2" customHeight="1" thickBot="1">
      <c r="A37" s="68"/>
      <c r="B37" s="68"/>
      <c r="C37" s="11" t="s">
        <v>120</v>
      </c>
      <c r="D37" s="30">
        <v>0</v>
      </c>
      <c r="E37" s="30">
        <v>781.2</v>
      </c>
      <c r="F37" s="30">
        <v>625</v>
      </c>
      <c r="G37" s="30">
        <v>417.5</v>
      </c>
      <c r="H37" s="30">
        <v>0</v>
      </c>
      <c r="I37" s="30">
        <v>0</v>
      </c>
    </row>
    <row r="38" spans="1:9" ht="20.25" customHeight="1" thickBot="1">
      <c r="A38" s="77" t="s">
        <v>115</v>
      </c>
      <c r="B38" s="79" t="s">
        <v>131</v>
      </c>
      <c r="C38" s="11" t="s">
        <v>100</v>
      </c>
      <c r="D38" s="22">
        <f>D39</f>
        <v>7091.5</v>
      </c>
      <c r="E38" s="22">
        <f t="shared" ref="E38:I38" si="13">E39</f>
        <v>7582</v>
      </c>
      <c r="F38" s="22">
        <f t="shared" si="13"/>
        <v>7188.9</v>
      </c>
      <c r="G38" s="22">
        <f t="shared" si="13"/>
        <v>7726.9</v>
      </c>
      <c r="H38" s="22">
        <f t="shared" si="13"/>
        <v>5621</v>
      </c>
      <c r="I38" s="22">
        <f t="shared" si="13"/>
        <v>5770</v>
      </c>
    </row>
    <row r="39" spans="1:9" ht="59.4" customHeight="1" thickBot="1">
      <c r="A39" s="68"/>
      <c r="B39" s="80"/>
      <c r="C39" s="11" t="s">
        <v>120</v>
      </c>
      <c r="D39" s="30">
        <v>7091.5</v>
      </c>
      <c r="E39" s="30">
        <v>7582</v>
      </c>
      <c r="F39" s="30">
        <v>7188.9</v>
      </c>
      <c r="G39" s="30">
        <v>7726.9</v>
      </c>
      <c r="H39" s="30">
        <v>5621</v>
      </c>
      <c r="I39" s="30">
        <v>5770</v>
      </c>
    </row>
    <row r="40" spans="1:9" ht="15" thickBot="1">
      <c r="A40" s="77" t="s">
        <v>116</v>
      </c>
      <c r="B40" s="74" t="s">
        <v>132</v>
      </c>
      <c r="C40" s="11" t="s">
        <v>100</v>
      </c>
      <c r="D40" s="22">
        <f t="shared" ref="D40:I40" si="14">D41</f>
        <v>11184.9</v>
      </c>
      <c r="E40" s="22">
        <f t="shared" si="14"/>
        <v>11754</v>
      </c>
      <c r="F40" s="22">
        <f t="shared" si="14"/>
        <v>13187.5</v>
      </c>
      <c r="G40" s="19">
        <f t="shared" si="14"/>
        <v>22866.7</v>
      </c>
      <c r="H40" s="19">
        <f t="shared" si="14"/>
        <v>9951.2000000000007</v>
      </c>
      <c r="I40" s="19">
        <f t="shared" si="14"/>
        <v>9971</v>
      </c>
    </row>
    <row r="41" spans="1:9" ht="55.8" thickBot="1">
      <c r="A41" s="78"/>
      <c r="B41" s="49"/>
      <c r="C41" s="11" t="s">
        <v>120</v>
      </c>
      <c r="D41" s="30">
        <v>11184.9</v>
      </c>
      <c r="E41" s="30">
        <v>11754</v>
      </c>
      <c r="F41" s="30">
        <v>13187.5</v>
      </c>
      <c r="G41" s="30">
        <v>22866.7</v>
      </c>
      <c r="H41" s="30">
        <v>9951.2000000000007</v>
      </c>
      <c r="I41" s="30">
        <v>9971</v>
      </c>
    </row>
    <row r="42" spans="1:9" ht="21.75" customHeight="1" thickBot="1">
      <c r="A42" s="66" t="s">
        <v>117</v>
      </c>
      <c r="B42" s="48" t="s">
        <v>133</v>
      </c>
      <c r="C42" s="11" t="s">
        <v>100</v>
      </c>
      <c r="D42" s="22">
        <f>D43</f>
        <v>0</v>
      </c>
      <c r="E42" s="22">
        <f>E43</f>
        <v>0</v>
      </c>
      <c r="F42" s="22">
        <f>F43</f>
        <v>13969.2</v>
      </c>
      <c r="G42" s="19">
        <f>G43</f>
        <v>24975.8</v>
      </c>
      <c r="H42" s="19">
        <f t="shared" ref="H42:I42" si="15">H43</f>
        <v>0</v>
      </c>
      <c r="I42" s="19">
        <f t="shared" si="15"/>
        <v>0</v>
      </c>
    </row>
    <row r="43" spans="1:9" ht="62.4" customHeight="1" thickBot="1">
      <c r="A43" s="78"/>
      <c r="B43" s="49"/>
      <c r="C43" s="11" t="s">
        <v>120</v>
      </c>
      <c r="D43" s="30">
        <v>0</v>
      </c>
      <c r="E43" s="30">
        <v>0</v>
      </c>
      <c r="F43" s="30">
        <v>13969.2</v>
      </c>
      <c r="G43" s="30">
        <v>24975.8</v>
      </c>
      <c r="H43" s="30">
        <v>0</v>
      </c>
      <c r="I43" s="30">
        <v>0</v>
      </c>
    </row>
  </sheetData>
  <mergeCells count="44">
    <mergeCell ref="I22:I23"/>
    <mergeCell ref="B38:B39"/>
    <mergeCell ref="H4:I4"/>
    <mergeCell ref="B5:H8"/>
    <mergeCell ref="A36:A37"/>
    <mergeCell ref="B36:B37"/>
    <mergeCell ref="A38:A39"/>
    <mergeCell ref="A24:A25"/>
    <mergeCell ref="B24:B25"/>
    <mergeCell ref="A26:A27"/>
    <mergeCell ref="B26:B27"/>
    <mergeCell ref="A28:A29"/>
    <mergeCell ref="B28:B29"/>
    <mergeCell ref="C22:C23"/>
    <mergeCell ref="D22:D23"/>
    <mergeCell ref="E22:E23"/>
    <mergeCell ref="A40:A41"/>
    <mergeCell ref="B40:B41"/>
    <mergeCell ref="A42:A43"/>
    <mergeCell ref="B42:B43"/>
    <mergeCell ref="A30:A31"/>
    <mergeCell ref="B30:B31"/>
    <mergeCell ref="A32:A33"/>
    <mergeCell ref="B32:B33"/>
    <mergeCell ref="A34:A35"/>
    <mergeCell ref="B34:B35"/>
    <mergeCell ref="A13:A15"/>
    <mergeCell ref="B13:B15"/>
    <mergeCell ref="F22:F23"/>
    <mergeCell ref="G22:G23"/>
    <mergeCell ref="H22:H23"/>
    <mergeCell ref="A16:A18"/>
    <mergeCell ref="B16:B18"/>
    <mergeCell ref="A19:A20"/>
    <mergeCell ref="B19:B20"/>
    <mergeCell ref="A21:A23"/>
    <mergeCell ref="B21:B23"/>
    <mergeCell ref="C2:I2"/>
    <mergeCell ref="C3:I3"/>
    <mergeCell ref="C1:I1"/>
    <mergeCell ref="A10:A11"/>
    <mergeCell ref="B10:B11"/>
    <mergeCell ref="C10:C11"/>
    <mergeCell ref="D10:I10"/>
  </mergeCells>
  <pageMargins left="0.70866141732283472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1"/>
  <sheetViews>
    <sheetView topLeftCell="A4" zoomScaleNormal="100" workbookViewId="0">
      <selection activeCell="B14" sqref="B14:B21"/>
    </sheetView>
  </sheetViews>
  <sheetFormatPr defaultRowHeight="14.4"/>
  <cols>
    <col min="1" max="1" width="15.44140625" customWidth="1"/>
    <col min="2" max="2" width="21.6640625" customWidth="1"/>
    <col min="3" max="3" width="19.6640625" customWidth="1"/>
    <col min="4" max="4" width="14.5546875" style="17" customWidth="1"/>
    <col min="5" max="5" width="13.33203125" style="17" customWidth="1"/>
    <col min="6" max="6" width="12.44140625" style="17" customWidth="1"/>
    <col min="7" max="7" width="13.109375" style="17" customWidth="1"/>
    <col min="8" max="8" width="11.88671875" style="17" customWidth="1"/>
    <col min="9" max="9" width="13.44140625" style="17" customWidth="1"/>
  </cols>
  <sheetData>
    <row r="1" spans="1:9">
      <c r="C1" s="32" t="s">
        <v>162</v>
      </c>
      <c r="D1" s="32"/>
      <c r="E1" s="32"/>
      <c r="F1" s="32"/>
      <c r="G1" s="32"/>
      <c r="H1" s="32"/>
      <c r="I1" s="32"/>
    </row>
    <row r="2" spans="1:9">
      <c r="C2" s="32" t="s">
        <v>164</v>
      </c>
      <c r="D2" s="32"/>
      <c r="E2" s="32"/>
      <c r="F2" s="32"/>
      <c r="G2" s="32"/>
      <c r="H2" s="32"/>
      <c r="I2" s="32"/>
    </row>
    <row r="3" spans="1:9">
      <c r="C3" s="32" t="s">
        <v>163</v>
      </c>
      <c r="D3" s="32"/>
      <c r="E3" s="32"/>
      <c r="F3" s="32"/>
      <c r="G3" s="32"/>
      <c r="H3" s="32"/>
      <c r="I3" s="32"/>
    </row>
    <row r="4" spans="1:9">
      <c r="I4" s="28" t="s">
        <v>165</v>
      </c>
    </row>
    <row r="5" spans="1:9">
      <c r="B5" s="85" t="s">
        <v>160</v>
      </c>
      <c r="C5" s="86"/>
      <c r="D5" s="86"/>
      <c r="E5" s="86"/>
      <c r="F5" s="86"/>
      <c r="G5" s="86"/>
      <c r="H5" s="86"/>
    </row>
    <row r="6" spans="1:9">
      <c r="B6" s="86"/>
      <c r="C6" s="86"/>
      <c r="D6" s="86"/>
      <c r="E6" s="86"/>
      <c r="F6" s="86"/>
      <c r="G6" s="86"/>
      <c r="H6" s="86"/>
    </row>
    <row r="7" spans="1:9">
      <c r="B7" s="86"/>
      <c r="C7" s="86"/>
      <c r="D7" s="86"/>
      <c r="E7" s="86"/>
      <c r="F7" s="86"/>
      <c r="G7" s="86"/>
      <c r="H7" s="86"/>
    </row>
    <row r="8" spans="1:9">
      <c r="B8" s="86"/>
      <c r="C8" s="86"/>
      <c r="D8" s="86"/>
      <c r="E8" s="86"/>
      <c r="F8" s="86"/>
      <c r="G8" s="86"/>
      <c r="H8" s="86"/>
    </row>
    <row r="9" spans="1:9" ht="27" customHeight="1">
      <c r="B9" s="86"/>
      <c r="C9" s="86"/>
      <c r="D9" s="86"/>
      <c r="E9" s="86"/>
      <c r="F9" s="86"/>
      <c r="G9" s="86"/>
      <c r="H9" s="86"/>
    </row>
    <row r="10" spans="1:9" ht="7.2" customHeight="1" thickBot="1"/>
    <row r="11" spans="1:9" s="12" customFormat="1" ht="41.4" customHeight="1" thickBot="1">
      <c r="A11" s="87" t="s">
        <v>92</v>
      </c>
      <c r="B11" s="87" t="s">
        <v>118</v>
      </c>
      <c r="C11" s="61" t="s">
        <v>140</v>
      </c>
      <c r="D11" s="63" t="s">
        <v>135</v>
      </c>
      <c r="E11" s="64"/>
      <c r="F11" s="64"/>
      <c r="G11" s="64"/>
      <c r="H11" s="64"/>
      <c r="I11" s="65"/>
    </row>
    <row r="12" spans="1:9" s="12" customFormat="1" ht="15" thickBot="1">
      <c r="A12" s="88"/>
      <c r="B12" s="88"/>
      <c r="C12" s="62"/>
      <c r="D12" s="15" t="s">
        <v>94</v>
      </c>
      <c r="E12" s="15" t="s">
        <v>95</v>
      </c>
      <c r="F12" s="15" t="s">
        <v>96</v>
      </c>
      <c r="G12" s="15" t="s">
        <v>97</v>
      </c>
      <c r="H12" s="15" t="s">
        <v>98</v>
      </c>
      <c r="I12" s="15" t="s">
        <v>99</v>
      </c>
    </row>
    <row r="13" spans="1:9" s="12" customFormat="1" ht="15" thickBot="1">
      <c r="A13" s="13">
        <v>1</v>
      </c>
      <c r="B13" s="9">
        <v>2</v>
      </c>
      <c r="C13" s="9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</row>
    <row r="14" spans="1:9" s="12" customFormat="1" ht="16.2" thickBot="1">
      <c r="A14" s="66" t="s">
        <v>121</v>
      </c>
      <c r="B14" s="66" t="s">
        <v>145</v>
      </c>
      <c r="C14" s="11" t="s">
        <v>136</v>
      </c>
      <c r="D14" s="18">
        <f t="shared" ref="D14:I14" si="0">SUM(D15:D21)</f>
        <v>90895.599999999991</v>
      </c>
      <c r="E14" s="18">
        <f t="shared" si="0"/>
        <v>95335.7</v>
      </c>
      <c r="F14" s="18">
        <f t="shared" si="0"/>
        <v>111568.2</v>
      </c>
      <c r="G14" s="18">
        <f t="shared" si="0"/>
        <v>127268.4</v>
      </c>
      <c r="H14" s="18">
        <f t="shared" si="0"/>
        <v>67757</v>
      </c>
      <c r="I14" s="18">
        <f t="shared" si="0"/>
        <v>69875.8</v>
      </c>
    </row>
    <row r="15" spans="1:9" s="12" customFormat="1" ht="15.6" customHeight="1" thickBot="1">
      <c r="A15" s="67"/>
      <c r="B15" s="67"/>
      <c r="C15" s="11" t="s">
        <v>137</v>
      </c>
      <c r="D15" s="19">
        <f>D23+D31+D39+D47+D56+D64+D72+D80+D88+D96+D104+D112+D121</f>
        <v>275.89999999999998</v>
      </c>
      <c r="E15" s="19">
        <f t="shared" ref="E15:I15" si="1">E23+E31+E39+E47+E56+E64+E72+E80+E88+E96+E104+E112+E121</f>
        <v>127.30000000000001</v>
      </c>
      <c r="F15" s="19">
        <f t="shared" si="1"/>
        <v>497.59999999999997</v>
      </c>
      <c r="G15" s="20">
        <f>G23+G31+G39+G47+G56+G64+G72+G80+G88+G96+G104+G112+G121</f>
        <v>1011.1999999999999</v>
      </c>
      <c r="H15" s="19">
        <f t="shared" si="1"/>
        <v>0</v>
      </c>
      <c r="I15" s="19">
        <f t="shared" si="1"/>
        <v>0</v>
      </c>
    </row>
    <row r="16" spans="1:9" s="12" customFormat="1" ht="42" thickBot="1">
      <c r="A16" s="67"/>
      <c r="B16" s="67"/>
      <c r="C16" s="11" t="s">
        <v>141</v>
      </c>
      <c r="D16" s="19">
        <f>D24+D32+D40+D48+D57+D65+D73+D81+D89+D97+D105+D113+D122</f>
        <v>1567.1</v>
      </c>
      <c r="E16" s="19">
        <f t="shared" ref="E16:I16" si="2">E24+E32+E40+E48+E57+E65+E73+E81+E89+E97+E105+E113+E122</f>
        <v>796.7</v>
      </c>
      <c r="F16" s="19">
        <f t="shared" si="2"/>
        <v>14633.9</v>
      </c>
      <c r="G16" s="20">
        <f>G24+G32+G40+G48+G57+G65+G73+G81+G89+G97+G105+G113+G122</f>
        <v>25681.899999999998</v>
      </c>
      <c r="H16" s="19">
        <f t="shared" si="2"/>
        <v>0</v>
      </c>
      <c r="I16" s="19">
        <f t="shared" si="2"/>
        <v>0</v>
      </c>
    </row>
    <row r="17" spans="1:9" s="12" customFormat="1" ht="41.4" customHeight="1" thickBot="1">
      <c r="A17" s="67"/>
      <c r="B17" s="67"/>
      <c r="C17" s="11" t="s">
        <v>142</v>
      </c>
      <c r="D17" s="19">
        <f>D25+D33+D41+D49+D58+D66+D74+D82+D90+D98+D106+D114+D123</f>
        <v>88652.599999999991</v>
      </c>
      <c r="E17" s="19">
        <f t="shared" ref="E17:I17" si="3">E25+E33+E41+E49+E58+E66+E74+E82+E90+E98+E106+E114+E123</f>
        <v>94111.7</v>
      </c>
      <c r="F17" s="19">
        <f t="shared" si="3"/>
        <v>96436.7</v>
      </c>
      <c r="G17" s="19">
        <f t="shared" si="3"/>
        <v>100575.29999999999</v>
      </c>
      <c r="H17" s="19">
        <f t="shared" si="3"/>
        <v>67757</v>
      </c>
      <c r="I17" s="19">
        <f t="shared" si="3"/>
        <v>69875.8</v>
      </c>
    </row>
    <row r="18" spans="1:9" s="12" customFormat="1" ht="27.75" customHeight="1" thickBot="1">
      <c r="A18" s="67"/>
      <c r="B18" s="67"/>
      <c r="C18" s="11" t="s">
        <v>143</v>
      </c>
      <c r="D18" s="21"/>
      <c r="E18" s="21"/>
      <c r="F18" s="21"/>
      <c r="G18" s="21"/>
      <c r="H18" s="21"/>
      <c r="I18" s="21"/>
    </row>
    <row r="19" spans="1:9" s="12" customFormat="1" ht="42" thickBot="1">
      <c r="A19" s="67"/>
      <c r="B19" s="67"/>
      <c r="C19" s="11" t="s">
        <v>144</v>
      </c>
      <c r="D19" s="21"/>
      <c r="E19" s="21"/>
      <c r="F19" s="21"/>
      <c r="G19" s="21"/>
      <c r="H19" s="21"/>
      <c r="I19" s="21"/>
    </row>
    <row r="20" spans="1:9" s="12" customFormat="1" ht="28.2" thickBot="1">
      <c r="A20" s="67"/>
      <c r="B20" s="67"/>
      <c r="C20" s="11" t="s">
        <v>138</v>
      </c>
      <c r="D20" s="21"/>
      <c r="E20" s="21"/>
      <c r="F20" s="21"/>
      <c r="G20" s="21"/>
      <c r="H20" s="21"/>
      <c r="I20" s="21"/>
    </row>
    <row r="21" spans="1:9" s="12" customFormat="1" ht="42" customHeight="1" thickBot="1">
      <c r="A21" s="78"/>
      <c r="B21" s="78"/>
      <c r="C21" s="11" t="s">
        <v>139</v>
      </c>
      <c r="D21" s="21">
        <v>400</v>
      </c>
      <c r="E21" s="21">
        <v>300</v>
      </c>
      <c r="F21" s="21">
        <v>0</v>
      </c>
      <c r="G21" s="21">
        <v>0</v>
      </c>
      <c r="H21" s="21">
        <v>0</v>
      </c>
      <c r="I21" s="21">
        <v>0</v>
      </c>
    </row>
    <row r="22" spans="1:9" s="12" customFormat="1" ht="16.2" thickBot="1">
      <c r="A22" s="66" t="s">
        <v>146</v>
      </c>
      <c r="B22" s="48" t="s">
        <v>102</v>
      </c>
      <c r="C22" s="11" t="s">
        <v>136</v>
      </c>
      <c r="D22" s="18">
        <f>SUM(D23:D29)</f>
        <v>1619.8000000000002</v>
      </c>
      <c r="E22" s="18">
        <f>SUM(E23:E25)</f>
        <v>1701.6999999999998</v>
      </c>
      <c r="F22" s="18">
        <f>SUM(F23:F25)</f>
        <v>5417</v>
      </c>
      <c r="G22" s="18">
        <f>SUM(G23:G25)</f>
        <v>2047.2999999999997</v>
      </c>
      <c r="H22" s="18">
        <f>SUM(H23:H25)</f>
        <v>101.6</v>
      </c>
      <c r="I22" s="18">
        <f>SUM(I23:I25)</f>
        <v>101.6</v>
      </c>
    </row>
    <row r="23" spans="1:9" s="12" customFormat="1" ht="16.2" customHeight="1" thickBot="1">
      <c r="A23" s="67"/>
      <c r="B23" s="75"/>
      <c r="C23" s="11" t="s">
        <v>137</v>
      </c>
      <c r="D23" s="22">
        <v>216.4</v>
      </c>
      <c r="E23" s="22">
        <v>73.400000000000006</v>
      </c>
      <c r="F23" s="22">
        <v>412.4</v>
      </c>
      <c r="G23" s="20">
        <v>993.8</v>
      </c>
      <c r="H23" s="19">
        <v>0</v>
      </c>
      <c r="I23" s="19">
        <v>0</v>
      </c>
    </row>
    <row r="24" spans="1:9" s="12" customFormat="1" ht="42" thickBot="1">
      <c r="A24" s="67"/>
      <c r="B24" s="75"/>
      <c r="C24" s="11" t="s">
        <v>141</v>
      </c>
      <c r="D24" s="22">
        <v>397.8</v>
      </c>
      <c r="E24" s="22">
        <v>99.7</v>
      </c>
      <c r="F24" s="22">
        <v>101.6</v>
      </c>
      <c r="G24" s="19">
        <v>425.9</v>
      </c>
      <c r="H24" s="19">
        <v>0</v>
      </c>
      <c r="I24" s="19">
        <v>0</v>
      </c>
    </row>
    <row r="25" spans="1:9" s="12" customFormat="1" ht="45" customHeight="1" thickBot="1">
      <c r="A25" s="67"/>
      <c r="B25" s="75"/>
      <c r="C25" s="11" t="s">
        <v>142</v>
      </c>
      <c r="D25" s="22">
        <v>1005.6</v>
      </c>
      <c r="E25" s="22">
        <v>1528.6</v>
      </c>
      <c r="F25" s="22">
        <v>4903</v>
      </c>
      <c r="G25" s="19">
        <v>627.6</v>
      </c>
      <c r="H25" s="19">
        <v>101.6</v>
      </c>
      <c r="I25" s="19">
        <v>101.6</v>
      </c>
    </row>
    <row r="26" spans="1:9" s="12" customFormat="1" ht="28.2" thickBot="1">
      <c r="A26" s="67"/>
      <c r="B26" s="75"/>
      <c r="C26" s="11" t="s">
        <v>143</v>
      </c>
      <c r="D26" s="23"/>
      <c r="E26" s="23"/>
      <c r="F26" s="23"/>
      <c r="G26" s="15"/>
      <c r="H26" s="15"/>
      <c r="I26" s="15"/>
    </row>
    <row r="27" spans="1:9" s="12" customFormat="1" ht="42" thickBot="1">
      <c r="A27" s="67"/>
      <c r="B27" s="75"/>
      <c r="C27" s="11" t="s">
        <v>144</v>
      </c>
      <c r="D27" s="23"/>
      <c r="E27" s="23"/>
      <c r="F27" s="23"/>
      <c r="G27" s="15"/>
      <c r="H27" s="15"/>
      <c r="I27" s="15"/>
    </row>
    <row r="28" spans="1:9" s="12" customFormat="1" ht="28.5" customHeight="1" thickBot="1">
      <c r="A28" s="67"/>
      <c r="B28" s="75"/>
      <c r="C28" s="11" t="s">
        <v>138</v>
      </c>
      <c r="D28" s="23"/>
      <c r="E28" s="23"/>
      <c r="F28" s="23"/>
      <c r="G28" s="15"/>
      <c r="H28" s="15"/>
      <c r="I28" s="15"/>
    </row>
    <row r="29" spans="1:9" s="12" customFormat="1" ht="42" thickBot="1">
      <c r="A29" s="68"/>
      <c r="B29" s="76"/>
      <c r="C29" s="11" t="s">
        <v>139</v>
      </c>
      <c r="D29" s="23"/>
      <c r="E29" s="23"/>
      <c r="F29" s="23"/>
      <c r="G29" s="15"/>
      <c r="H29" s="15"/>
      <c r="I29" s="15"/>
    </row>
    <row r="30" spans="1:9" s="12" customFormat="1" ht="15" thickBot="1">
      <c r="A30" s="77" t="s">
        <v>103</v>
      </c>
      <c r="B30" s="74" t="s">
        <v>125</v>
      </c>
      <c r="C30" s="11" t="s">
        <v>136</v>
      </c>
      <c r="D30" s="24">
        <f t="shared" ref="D30:I30" si="4">SUM(D31:D37)</f>
        <v>93.6</v>
      </c>
      <c r="E30" s="24">
        <f t="shared" si="4"/>
        <v>98.2</v>
      </c>
      <c r="F30" s="24">
        <f t="shared" si="4"/>
        <v>186.3</v>
      </c>
      <c r="G30" s="25">
        <f t="shared" si="4"/>
        <v>394</v>
      </c>
      <c r="H30" s="25">
        <f t="shared" si="4"/>
        <v>0</v>
      </c>
      <c r="I30" s="25">
        <f t="shared" si="4"/>
        <v>0</v>
      </c>
    </row>
    <row r="31" spans="1:9" s="12" customFormat="1" ht="16.2" customHeight="1" thickBot="1">
      <c r="A31" s="67"/>
      <c r="B31" s="75"/>
      <c r="C31" s="11" t="s">
        <v>137</v>
      </c>
      <c r="D31" s="26">
        <v>53.6</v>
      </c>
      <c r="E31" s="26">
        <v>48.2</v>
      </c>
      <c r="F31" s="26">
        <v>29.8</v>
      </c>
      <c r="G31" s="21">
        <v>11.6</v>
      </c>
      <c r="H31" s="21">
        <v>0</v>
      </c>
      <c r="I31" s="21">
        <v>0</v>
      </c>
    </row>
    <row r="32" spans="1:9" s="12" customFormat="1" ht="42" thickBot="1">
      <c r="A32" s="67"/>
      <c r="B32" s="75"/>
      <c r="C32" s="11" t="s">
        <v>141</v>
      </c>
      <c r="D32" s="26">
        <v>0</v>
      </c>
      <c r="E32" s="26">
        <v>0</v>
      </c>
      <c r="F32" s="26">
        <v>0</v>
      </c>
      <c r="G32" s="21">
        <v>24.7</v>
      </c>
      <c r="H32" s="21">
        <v>0</v>
      </c>
      <c r="I32" s="21">
        <v>0</v>
      </c>
    </row>
    <row r="33" spans="1:9" s="12" customFormat="1" ht="44.25" customHeight="1" thickBot="1">
      <c r="A33" s="67"/>
      <c r="B33" s="75"/>
      <c r="C33" s="11" t="s">
        <v>142</v>
      </c>
      <c r="D33" s="26">
        <v>40</v>
      </c>
      <c r="E33" s="26">
        <v>50</v>
      </c>
      <c r="F33" s="26">
        <v>156.5</v>
      </c>
      <c r="G33" s="21">
        <v>357.7</v>
      </c>
      <c r="H33" s="21">
        <v>0</v>
      </c>
      <c r="I33" s="21">
        <v>0</v>
      </c>
    </row>
    <row r="34" spans="1:9" s="12" customFormat="1" ht="29.25" customHeight="1" thickBot="1">
      <c r="A34" s="67"/>
      <c r="B34" s="75"/>
      <c r="C34" s="11" t="s">
        <v>143</v>
      </c>
      <c r="D34" s="26"/>
      <c r="E34" s="26"/>
      <c r="F34" s="26"/>
      <c r="G34" s="21"/>
      <c r="H34" s="21"/>
      <c r="I34" s="21"/>
    </row>
    <row r="35" spans="1:9" s="12" customFormat="1" ht="42" customHeight="1" thickBot="1">
      <c r="A35" s="67"/>
      <c r="B35" s="75"/>
      <c r="C35" s="11" t="s">
        <v>144</v>
      </c>
      <c r="D35" s="26"/>
      <c r="E35" s="26"/>
      <c r="F35" s="26"/>
      <c r="G35" s="21"/>
      <c r="H35" s="21"/>
      <c r="I35" s="21"/>
    </row>
    <row r="36" spans="1:9" s="12" customFormat="1" ht="29.25" customHeight="1" thickBot="1">
      <c r="A36" s="67"/>
      <c r="B36" s="75"/>
      <c r="C36" s="11" t="s">
        <v>138</v>
      </c>
      <c r="D36" s="26"/>
      <c r="E36" s="26"/>
      <c r="F36" s="26"/>
      <c r="G36" s="21"/>
      <c r="H36" s="21"/>
      <c r="I36" s="21"/>
    </row>
    <row r="37" spans="1:9" s="12" customFormat="1" ht="42" thickBot="1">
      <c r="A37" s="68"/>
      <c r="B37" s="76"/>
      <c r="C37" s="11" t="s">
        <v>139</v>
      </c>
      <c r="D37" s="26"/>
      <c r="E37" s="26"/>
      <c r="F37" s="26"/>
      <c r="G37" s="21"/>
      <c r="H37" s="21"/>
      <c r="I37" s="21"/>
    </row>
    <row r="38" spans="1:9" s="12" customFormat="1" ht="16.2" thickBot="1">
      <c r="A38" s="77" t="s">
        <v>104</v>
      </c>
      <c r="B38" s="74" t="s">
        <v>105</v>
      </c>
      <c r="C38" s="11" t="s">
        <v>136</v>
      </c>
      <c r="D38" s="18">
        <f t="shared" ref="D38:I38" si="5">SUM(D39:D45)</f>
        <v>16993.2</v>
      </c>
      <c r="E38" s="18">
        <f t="shared" si="5"/>
        <v>17068</v>
      </c>
      <c r="F38" s="18">
        <f t="shared" si="5"/>
        <v>16471.5</v>
      </c>
      <c r="G38" s="18">
        <f t="shared" si="5"/>
        <v>15119.300000000001</v>
      </c>
      <c r="H38" s="18">
        <f t="shared" si="5"/>
        <v>12533.2</v>
      </c>
      <c r="I38" s="18">
        <f t="shared" si="5"/>
        <v>13033.2</v>
      </c>
    </row>
    <row r="39" spans="1:9" s="12" customFormat="1" ht="16.8" customHeight="1" thickBot="1">
      <c r="A39" s="67"/>
      <c r="B39" s="75"/>
      <c r="C39" s="11" t="s">
        <v>137</v>
      </c>
      <c r="D39" s="22">
        <v>5.9</v>
      </c>
      <c r="E39" s="22">
        <v>5.7</v>
      </c>
      <c r="F39" s="22">
        <v>5.4</v>
      </c>
      <c r="G39" s="19">
        <v>5.8</v>
      </c>
      <c r="H39" s="19">
        <v>0</v>
      </c>
      <c r="I39" s="19">
        <v>0</v>
      </c>
    </row>
    <row r="40" spans="1:9" s="12" customFormat="1" ht="42" thickBot="1">
      <c r="A40" s="67"/>
      <c r="B40" s="75"/>
      <c r="C40" s="11" t="s">
        <v>141</v>
      </c>
      <c r="D40" s="22">
        <v>32.9</v>
      </c>
      <c r="E40" s="22">
        <v>33</v>
      </c>
      <c r="F40" s="22">
        <v>33.200000000000003</v>
      </c>
      <c r="G40" s="19">
        <v>32.9</v>
      </c>
      <c r="H40" s="19">
        <v>0</v>
      </c>
      <c r="I40" s="19">
        <v>0</v>
      </c>
    </row>
    <row r="41" spans="1:9" s="12" customFormat="1" ht="45" customHeight="1" thickBot="1">
      <c r="A41" s="67"/>
      <c r="B41" s="75"/>
      <c r="C41" s="11" t="s">
        <v>142</v>
      </c>
      <c r="D41" s="22">
        <v>16954.400000000001</v>
      </c>
      <c r="E41" s="22">
        <v>17029.3</v>
      </c>
      <c r="F41" s="22">
        <v>16432.900000000001</v>
      </c>
      <c r="G41" s="19">
        <v>15080.6</v>
      </c>
      <c r="H41" s="19">
        <v>12533.2</v>
      </c>
      <c r="I41" s="19">
        <v>13033.2</v>
      </c>
    </row>
    <row r="42" spans="1:9" s="12" customFormat="1" ht="28.2" thickBot="1">
      <c r="A42" s="67"/>
      <c r="B42" s="75"/>
      <c r="C42" s="11" t="s">
        <v>143</v>
      </c>
      <c r="D42" s="26"/>
      <c r="E42" s="26"/>
      <c r="F42" s="26"/>
      <c r="G42" s="21"/>
      <c r="H42" s="21"/>
      <c r="I42" s="21"/>
    </row>
    <row r="43" spans="1:9" s="12" customFormat="1" ht="42" thickBot="1">
      <c r="A43" s="67"/>
      <c r="B43" s="75"/>
      <c r="C43" s="11" t="s">
        <v>144</v>
      </c>
      <c r="D43" s="26"/>
      <c r="E43" s="26"/>
      <c r="F43" s="26"/>
      <c r="G43" s="21"/>
      <c r="H43" s="21"/>
      <c r="I43" s="21"/>
    </row>
    <row r="44" spans="1:9" s="12" customFormat="1" ht="28.2" thickBot="1">
      <c r="A44" s="67"/>
      <c r="B44" s="75"/>
      <c r="C44" s="11" t="s">
        <v>138</v>
      </c>
      <c r="D44" s="26"/>
      <c r="E44" s="26"/>
      <c r="F44" s="26"/>
      <c r="G44" s="21"/>
      <c r="H44" s="21"/>
      <c r="I44" s="21"/>
    </row>
    <row r="45" spans="1:9" s="12" customFormat="1" ht="42" thickBot="1">
      <c r="A45" s="68"/>
      <c r="B45" s="76"/>
      <c r="C45" s="11" t="s">
        <v>139</v>
      </c>
      <c r="D45" s="26"/>
      <c r="E45" s="26"/>
      <c r="F45" s="26"/>
      <c r="G45" s="21"/>
      <c r="H45" s="21"/>
      <c r="I45" s="21"/>
    </row>
    <row r="46" spans="1:9" s="12" customFormat="1" ht="16.2" thickBot="1">
      <c r="A46" s="77" t="s">
        <v>106</v>
      </c>
      <c r="B46" s="74" t="s">
        <v>107</v>
      </c>
      <c r="C46" s="11" t="s">
        <v>136</v>
      </c>
      <c r="D46" s="18">
        <f>SUM(D47:D53)</f>
        <v>3059.8</v>
      </c>
      <c r="E46" s="18">
        <f t="shared" ref="E46:I46" si="6">SUM(E47:E53)</f>
        <v>2927.2</v>
      </c>
      <c r="F46" s="18">
        <f t="shared" si="6"/>
        <v>2994.4</v>
      </c>
      <c r="G46" s="18">
        <f t="shared" si="6"/>
        <v>2769.6</v>
      </c>
      <c r="H46" s="18">
        <f t="shared" si="6"/>
        <v>2300</v>
      </c>
      <c r="I46" s="18">
        <f t="shared" si="6"/>
        <v>2500</v>
      </c>
    </row>
    <row r="47" spans="1:9" s="12" customFormat="1" ht="15.6" customHeight="1" thickBot="1">
      <c r="A47" s="67"/>
      <c r="B47" s="75"/>
      <c r="C47" s="11" t="s">
        <v>137</v>
      </c>
      <c r="D47" s="26"/>
      <c r="E47" s="26"/>
      <c r="F47" s="26"/>
      <c r="G47" s="21"/>
      <c r="H47" s="21"/>
      <c r="I47" s="21"/>
    </row>
    <row r="48" spans="1:9" s="12" customFormat="1" ht="42" thickBot="1">
      <c r="A48" s="67"/>
      <c r="B48" s="75"/>
      <c r="C48" s="11" t="s">
        <v>141</v>
      </c>
      <c r="D48" s="26"/>
      <c r="E48" s="26"/>
      <c r="F48" s="26"/>
      <c r="G48" s="21"/>
      <c r="H48" s="21"/>
      <c r="I48" s="21"/>
    </row>
    <row r="49" spans="1:9" s="12" customFormat="1" ht="47.25" customHeight="1" thickBot="1">
      <c r="A49" s="67"/>
      <c r="B49" s="75"/>
      <c r="C49" s="11" t="s">
        <v>142</v>
      </c>
      <c r="D49" s="22">
        <v>3059.8</v>
      </c>
      <c r="E49" s="22">
        <v>2927.2</v>
      </c>
      <c r="F49" s="22">
        <v>2994.4</v>
      </c>
      <c r="G49" s="19">
        <v>2769.6</v>
      </c>
      <c r="H49" s="19">
        <v>2300</v>
      </c>
      <c r="I49" s="19">
        <v>2500</v>
      </c>
    </row>
    <row r="50" spans="1:9" s="12" customFormat="1" ht="28.2" thickBot="1">
      <c r="A50" s="67"/>
      <c r="B50" s="75"/>
      <c r="C50" s="11" t="s">
        <v>143</v>
      </c>
      <c r="D50" s="26"/>
      <c r="E50" s="26"/>
      <c r="F50" s="26"/>
      <c r="G50" s="21"/>
      <c r="H50" s="21"/>
      <c r="I50" s="21"/>
    </row>
    <row r="51" spans="1:9" s="12" customFormat="1" ht="42" thickBot="1">
      <c r="A51" s="67"/>
      <c r="B51" s="75"/>
      <c r="C51" s="11" t="s">
        <v>144</v>
      </c>
      <c r="D51" s="26"/>
      <c r="E51" s="26"/>
      <c r="F51" s="26"/>
      <c r="G51" s="21"/>
      <c r="H51" s="21"/>
      <c r="I51" s="21"/>
    </row>
    <row r="52" spans="1:9" s="12" customFormat="1" ht="28.5" customHeight="1" thickBot="1">
      <c r="A52" s="67"/>
      <c r="B52" s="75"/>
      <c r="C52" s="11" t="s">
        <v>138</v>
      </c>
      <c r="D52" s="26"/>
      <c r="E52" s="26"/>
      <c r="F52" s="26"/>
      <c r="G52" s="21"/>
      <c r="H52" s="21"/>
      <c r="I52" s="21"/>
    </row>
    <row r="53" spans="1:9" s="12" customFormat="1" ht="42" thickBot="1">
      <c r="A53" s="68"/>
      <c r="B53" s="76"/>
      <c r="C53" s="11" t="s">
        <v>139</v>
      </c>
      <c r="D53" s="26"/>
      <c r="E53" s="26"/>
      <c r="F53" s="26"/>
      <c r="G53" s="21"/>
      <c r="H53" s="21"/>
      <c r="I53" s="21"/>
    </row>
    <row r="54" spans="1:9" s="12" customFormat="1" ht="9" customHeight="1">
      <c r="A54" s="77" t="s">
        <v>108</v>
      </c>
      <c r="B54" s="74" t="s">
        <v>126</v>
      </c>
      <c r="C54" s="66" t="s">
        <v>136</v>
      </c>
      <c r="D54" s="89">
        <f>SUM(D56:D62)</f>
        <v>425.5</v>
      </c>
      <c r="E54" s="89">
        <f t="shared" ref="E54:I54" si="7">SUM(E56:E62)</f>
        <v>371.1</v>
      </c>
      <c r="F54" s="89">
        <f t="shared" si="7"/>
        <v>548.1</v>
      </c>
      <c r="G54" s="89">
        <f t="shared" si="7"/>
        <v>527.90000000000009</v>
      </c>
      <c r="H54" s="89">
        <f t="shared" si="7"/>
        <v>0</v>
      </c>
      <c r="I54" s="89">
        <f t="shared" si="7"/>
        <v>0</v>
      </c>
    </row>
    <row r="55" spans="1:9" s="12" customFormat="1" ht="7.5" customHeight="1" thickBot="1">
      <c r="A55" s="67"/>
      <c r="B55" s="75"/>
      <c r="C55" s="78"/>
      <c r="D55" s="90"/>
      <c r="E55" s="90"/>
      <c r="F55" s="90"/>
      <c r="G55" s="90"/>
      <c r="H55" s="90"/>
      <c r="I55" s="90"/>
    </row>
    <row r="56" spans="1:9" s="12" customFormat="1" ht="15.6" customHeight="1" thickBot="1">
      <c r="A56" s="67"/>
      <c r="B56" s="75"/>
      <c r="C56" s="11" t="s">
        <v>137</v>
      </c>
      <c r="D56" s="26"/>
      <c r="E56" s="26"/>
      <c r="F56" s="26"/>
      <c r="G56" s="21"/>
      <c r="H56" s="21"/>
      <c r="I56" s="21"/>
    </row>
    <row r="57" spans="1:9" s="12" customFormat="1" ht="42" thickBot="1">
      <c r="A57" s="67"/>
      <c r="B57" s="75"/>
      <c r="C57" s="11" t="s">
        <v>141</v>
      </c>
      <c r="D57" s="26">
        <v>136.4</v>
      </c>
      <c r="E57" s="26">
        <v>0</v>
      </c>
      <c r="F57" s="26">
        <v>118.6</v>
      </c>
      <c r="G57" s="21">
        <v>170.3</v>
      </c>
      <c r="H57" s="21">
        <v>0</v>
      </c>
      <c r="I57" s="21">
        <v>0</v>
      </c>
    </row>
    <row r="58" spans="1:9" s="12" customFormat="1" ht="44.25" customHeight="1" thickBot="1">
      <c r="A58" s="67"/>
      <c r="B58" s="75"/>
      <c r="C58" s="11" t="s">
        <v>142</v>
      </c>
      <c r="D58" s="26">
        <v>289.10000000000002</v>
      </c>
      <c r="E58" s="26">
        <v>371.1</v>
      </c>
      <c r="F58" s="26">
        <v>429.5</v>
      </c>
      <c r="G58" s="21">
        <v>357.6</v>
      </c>
      <c r="H58" s="21">
        <v>0</v>
      </c>
      <c r="I58" s="21">
        <v>0</v>
      </c>
    </row>
    <row r="59" spans="1:9" s="12" customFormat="1" ht="28.2" thickBot="1">
      <c r="A59" s="67"/>
      <c r="B59" s="75"/>
      <c r="C59" s="11" t="s">
        <v>143</v>
      </c>
      <c r="D59" s="26"/>
      <c r="E59" s="26"/>
      <c r="F59" s="26"/>
      <c r="G59" s="21"/>
      <c r="H59" s="21"/>
      <c r="I59" s="21"/>
    </row>
    <row r="60" spans="1:9" s="12" customFormat="1" ht="42" thickBot="1">
      <c r="A60" s="67"/>
      <c r="B60" s="75"/>
      <c r="C60" s="11" t="s">
        <v>144</v>
      </c>
      <c r="D60" s="26"/>
      <c r="E60" s="26"/>
      <c r="F60" s="26"/>
      <c r="G60" s="21"/>
      <c r="H60" s="21"/>
      <c r="I60" s="21"/>
    </row>
    <row r="61" spans="1:9" s="12" customFormat="1" ht="28.2" thickBot="1">
      <c r="A61" s="67"/>
      <c r="B61" s="75"/>
      <c r="C61" s="11" t="s">
        <v>138</v>
      </c>
      <c r="D61" s="26"/>
      <c r="E61" s="26"/>
      <c r="F61" s="26"/>
      <c r="G61" s="21"/>
      <c r="H61" s="21"/>
      <c r="I61" s="21"/>
    </row>
    <row r="62" spans="1:9" s="12" customFormat="1" ht="43.5" customHeight="1" thickBot="1">
      <c r="A62" s="78"/>
      <c r="B62" s="49"/>
      <c r="C62" s="11" t="s">
        <v>139</v>
      </c>
      <c r="D62" s="26"/>
      <c r="E62" s="26"/>
      <c r="F62" s="26"/>
      <c r="G62" s="21"/>
      <c r="H62" s="21"/>
      <c r="I62" s="21"/>
    </row>
    <row r="63" spans="1:9" s="12" customFormat="1" ht="16.2" thickBot="1">
      <c r="A63" s="66" t="s">
        <v>147</v>
      </c>
      <c r="B63" s="48" t="s">
        <v>110</v>
      </c>
      <c r="C63" s="11" t="s">
        <v>136</v>
      </c>
      <c r="D63" s="18">
        <f>SUM(D64:D70)</f>
        <v>40248.6</v>
      </c>
      <c r="E63" s="18">
        <f t="shared" ref="E63:I63" si="8">SUM(E64:E70)</f>
        <v>41625.199999999997</v>
      </c>
      <c r="F63" s="18">
        <f t="shared" si="8"/>
        <v>39464.1</v>
      </c>
      <c r="G63" s="18">
        <f t="shared" si="8"/>
        <v>38247.9</v>
      </c>
      <c r="H63" s="18">
        <f t="shared" si="8"/>
        <v>29000</v>
      </c>
      <c r="I63" s="18">
        <f t="shared" si="8"/>
        <v>30000</v>
      </c>
    </row>
    <row r="64" spans="1:9" s="12" customFormat="1" ht="15.6" customHeight="1" thickBot="1">
      <c r="A64" s="67"/>
      <c r="B64" s="75"/>
      <c r="C64" s="11" t="s">
        <v>137</v>
      </c>
      <c r="D64" s="26"/>
      <c r="E64" s="26"/>
      <c r="F64" s="26"/>
      <c r="G64" s="21"/>
      <c r="H64" s="21"/>
      <c r="I64" s="21"/>
    </row>
    <row r="65" spans="1:9" s="12" customFormat="1" ht="42" thickBot="1">
      <c r="A65" s="67"/>
      <c r="B65" s="75"/>
      <c r="C65" s="11" t="s">
        <v>141</v>
      </c>
      <c r="D65" s="26"/>
      <c r="E65" s="26"/>
      <c r="F65" s="26"/>
      <c r="G65" s="21"/>
      <c r="H65" s="21"/>
      <c r="I65" s="21"/>
    </row>
    <row r="66" spans="1:9" s="12" customFormat="1" ht="45" customHeight="1" thickBot="1">
      <c r="A66" s="67"/>
      <c r="B66" s="75"/>
      <c r="C66" s="11" t="s">
        <v>142</v>
      </c>
      <c r="D66" s="22">
        <v>40248.6</v>
      </c>
      <c r="E66" s="22">
        <v>41625.199999999997</v>
      </c>
      <c r="F66" s="22">
        <v>39464.1</v>
      </c>
      <c r="G66" s="19">
        <v>38247.9</v>
      </c>
      <c r="H66" s="19">
        <v>29000</v>
      </c>
      <c r="I66" s="19">
        <v>30000</v>
      </c>
    </row>
    <row r="67" spans="1:9" s="12" customFormat="1" ht="27.75" customHeight="1" thickBot="1">
      <c r="A67" s="67"/>
      <c r="B67" s="75"/>
      <c r="C67" s="11" t="s">
        <v>143</v>
      </c>
      <c r="D67" s="26"/>
      <c r="E67" s="26"/>
      <c r="F67" s="26"/>
      <c r="G67" s="21"/>
      <c r="H67" s="21"/>
      <c r="I67" s="21"/>
    </row>
    <row r="68" spans="1:9" s="12" customFormat="1" ht="42" thickBot="1">
      <c r="A68" s="67"/>
      <c r="B68" s="75"/>
      <c r="C68" s="11" t="s">
        <v>144</v>
      </c>
      <c r="D68" s="26"/>
      <c r="E68" s="26"/>
      <c r="F68" s="26"/>
      <c r="G68" s="21"/>
      <c r="H68" s="21"/>
      <c r="I68" s="21"/>
    </row>
    <row r="69" spans="1:9" s="12" customFormat="1" ht="28.2" thickBot="1">
      <c r="A69" s="67"/>
      <c r="B69" s="75"/>
      <c r="C69" s="11" t="s">
        <v>138</v>
      </c>
      <c r="D69" s="26"/>
      <c r="E69" s="26"/>
      <c r="F69" s="26"/>
      <c r="G69" s="21"/>
      <c r="H69" s="21"/>
      <c r="I69" s="21"/>
    </row>
    <row r="70" spans="1:9" s="12" customFormat="1" ht="42" thickBot="1">
      <c r="A70" s="68"/>
      <c r="B70" s="76"/>
      <c r="C70" s="11" t="s">
        <v>139</v>
      </c>
      <c r="D70" s="26"/>
      <c r="E70" s="26"/>
      <c r="F70" s="26"/>
      <c r="G70" s="21"/>
      <c r="H70" s="21"/>
      <c r="I70" s="21"/>
    </row>
    <row r="71" spans="1:9" s="12" customFormat="1" ht="16.2" thickBot="1">
      <c r="A71" s="77" t="s">
        <v>148</v>
      </c>
      <c r="B71" s="74" t="s">
        <v>127</v>
      </c>
      <c r="C71" s="11" t="s">
        <v>136</v>
      </c>
      <c r="D71" s="18">
        <f t="shared" ref="D71:I71" si="9">SUM(D72:D78)</f>
        <v>2186.5</v>
      </c>
      <c r="E71" s="18">
        <f t="shared" si="9"/>
        <v>1633.8</v>
      </c>
      <c r="F71" s="18">
        <f t="shared" si="9"/>
        <v>862.5</v>
      </c>
      <c r="G71" s="18">
        <f t="shared" si="9"/>
        <v>427.3</v>
      </c>
      <c r="H71" s="18">
        <f t="shared" si="9"/>
        <v>0</v>
      </c>
      <c r="I71" s="18">
        <f t="shared" si="9"/>
        <v>0</v>
      </c>
    </row>
    <row r="72" spans="1:9" s="12" customFormat="1" ht="15" customHeight="1" thickBot="1">
      <c r="A72" s="67"/>
      <c r="B72" s="75"/>
      <c r="C72" s="11" t="s">
        <v>137</v>
      </c>
      <c r="D72" s="26"/>
      <c r="E72" s="26"/>
      <c r="F72" s="26"/>
      <c r="G72" s="21"/>
      <c r="H72" s="21"/>
      <c r="I72" s="21"/>
    </row>
    <row r="73" spans="1:9" s="12" customFormat="1" ht="42" thickBot="1">
      <c r="A73" s="67"/>
      <c r="B73" s="75"/>
      <c r="C73" s="11" t="s">
        <v>141</v>
      </c>
      <c r="D73" s="22">
        <v>1000</v>
      </c>
      <c r="E73" s="22">
        <v>0</v>
      </c>
      <c r="F73" s="19">
        <v>0</v>
      </c>
      <c r="G73" s="19">
        <v>0</v>
      </c>
      <c r="H73" s="19">
        <v>0</v>
      </c>
      <c r="I73" s="19">
        <v>0</v>
      </c>
    </row>
    <row r="74" spans="1:9" s="12" customFormat="1" ht="45" customHeight="1" thickBot="1">
      <c r="A74" s="67"/>
      <c r="B74" s="75"/>
      <c r="C74" s="11" t="s">
        <v>142</v>
      </c>
      <c r="D74" s="22">
        <v>786.5</v>
      </c>
      <c r="E74" s="22">
        <v>1333.8</v>
      </c>
      <c r="F74" s="22">
        <v>862.5</v>
      </c>
      <c r="G74" s="19">
        <v>427.3</v>
      </c>
      <c r="H74" s="19">
        <v>0</v>
      </c>
      <c r="I74" s="19">
        <v>0</v>
      </c>
    </row>
    <row r="75" spans="1:9" s="12" customFormat="1" ht="28.2" thickBot="1">
      <c r="A75" s="67"/>
      <c r="B75" s="75"/>
      <c r="C75" s="11" t="s">
        <v>143</v>
      </c>
      <c r="D75" s="26"/>
      <c r="E75" s="26"/>
      <c r="F75" s="26"/>
      <c r="G75" s="21"/>
      <c r="H75" s="21"/>
      <c r="I75" s="21"/>
    </row>
    <row r="76" spans="1:9" s="12" customFormat="1" ht="42" thickBot="1">
      <c r="A76" s="67"/>
      <c r="B76" s="75"/>
      <c r="C76" s="11" t="s">
        <v>144</v>
      </c>
      <c r="D76" s="26"/>
      <c r="E76" s="26"/>
      <c r="F76" s="26"/>
      <c r="G76" s="21"/>
      <c r="H76" s="21"/>
      <c r="I76" s="21"/>
    </row>
    <row r="77" spans="1:9" s="12" customFormat="1" ht="28.5" customHeight="1" thickBot="1">
      <c r="A77" s="67"/>
      <c r="B77" s="75"/>
      <c r="C77" s="11" t="s">
        <v>138</v>
      </c>
      <c r="D77" s="26"/>
      <c r="E77" s="26"/>
      <c r="F77" s="26"/>
      <c r="G77" s="21"/>
      <c r="H77" s="21"/>
      <c r="I77" s="21"/>
    </row>
    <row r="78" spans="1:9" s="12" customFormat="1" ht="44.25" customHeight="1" thickBot="1">
      <c r="A78" s="68"/>
      <c r="B78" s="76"/>
      <c r="C78" s="11" t="s">
        <v>139</v>
      </c>
      <c r="D78" s="26">
        <v>400</v>
      </c>
      <c r="E78" s="26">
        <v>300</v>
      </c>
      <c r="F78" s="26">
        <v>0</v>
      </c>
      <c r="G78" s="21">
        <v>0</v>
      </c>
      <c r="H78" s="21">
        <v>0</v>
      </c>
      <c r="I78" s="21">
        <v>0</v>
      </c>
    </row>
    <row r="79" spans="1:9" s="12" customFormat="1" ht="15" thickBot="1">
      <c r="A79" s="77" t="s">
        <v>149</v>
      </c>
      <c r="B79" s="74" t="s">
        <v>128</v>
      </c>
      <c r="C79" s="11" t="s">
        <v>136</v>
      </c>
      <c r="D79" s="24">
        <f>SUM(D80:D86)</f>
        <v>29.4</v>
      </c>
      <c r="E79" s="24">
        <f t="shared" ref="E79:I79" si="10">SUM(E80:E86)</f>
        <v>40</v>
      </c>
      <c r="F79" s="24">
        <f t="shared" si="10"/>
        <v>123</v>
      </c>
      <c r="G79" s="24">
        <f t="shared" si="10"/>
        <v>0</v>
      </c>
      <c r="H79" s="24">
        <f t="shared" si="10"/>
        <v>0</v>
      </c>
      <c r="I79" s="24">
        <f t="shared" si="10"/>
        <v>0</v>
      </c>
    </row>
    <row r="80" spans="1:9" s="12" customFormat="1" ht="13.8" customHeight="1" thickBot="1">
      <c r="A80" s="67"/>
      <c r="B80" s="75"/>
      <c r="C80" s="11" t="s">
        <v>137</v>
      </c>
      <c r="D80" s="26">
        <v>0</v>
      </c>
      <c r="E80" s="26">
        <v>0</v>
      </c>
      <c r="F80" s="26">
        <v>50</v>
      </c>
      <c r="G80" s="21">
        <v>0</v>
      </c>
      <c r="H80" s="21">
        <v>0</v>
      </c>
      <c r="I80" s="21">
        <v>0</v>
      </c>
    </row>
    <row r="81" spans="1:9" s="12" customFormat="1" ht="42" thickBot="1">
      <c r="A81" s="67"/>
      <c r="B81" s="75"/>
      <c r="C81" s="11" t="s">
        <v>141</v>
      </c>
      <c r="D81" s="26"/>
      <c r="E81" s="26"/>
      <c r="F81" s="26"/>
      <c r="G81" s="21"/>
      <c r="H81" s="21"/>
      <c r="I81" s="21"/>
    </row>
    <row r="82" spans="1:9" s="12" customFormat="1" ht="43.2" customHeight="1" thickBot="1">
      <c r="A82" s="67"/>
      <c r="B82" s="75"/>
      <c r="C82" s="11" t="s">
        <v>142</v>
      </c>
      <c r="D82" s="26">
        <v>29.4</v>
      </c>
      <c r="E82" s="26">
        <v>40</v>
      </c>
      <c r="F82" s="26">
        <v>73</v>
      </c>
      <c r="G82" s="21">
        <v>0</v>
      </c>
      <c r="H82" s="21">
        <v>0</v>
      </c>
      <c r="I82" s="21">
        <v>0</v>
      </c>
    </row>
    <row r="83" spans="1:9" s="12" customFormat="1" ht="28.2" thickBot="1">
      <c r="A83" s="67"/>
      <c r="B83" s="75"/>
      <c r="C83" s="11" t="s">
        <v>143</v>
      </c>
      <c r="D83" s="26"/>
      <c r="E83" s="26"/>
      <c r="F83" s="26"/>
      <c r="G83" s="21"/>
      <c r="H83" s="21"/>
      <c r="I83" s="21"/>
    </row>
    <row r="84" spans="1:9" s="12" customFormat="1" ht="42" thickBot="1">
      <c r="A84" s="67"/>
      <c r="B84" s="75"/>
      <c r="C84" s="11" t="s">
        <v>144</v>
      </c>
      <c r="D84" s="26"/>
      <c r="E84" s="26"/>
      <c r="F84" s="26"/>
      <c r="G84" s="21"/>
      <c r="H84" s="21"/>
      <c r="I84" s="21"/>
    </row>
    <row r="85" spans="1:9" s="12" customFormat="1" ht="28.2" thickBot="1">
      <c r="A85" s="67"/>
      <c r="B85" s="75"/>
      <c r="C85" s="11" t="s">
        <v>138</v>
      </c>
      <c r="D85" s="26"/>
      <c r="E85" s="26"/>
      <c r="F85" s="26"/>
      <c r="G85" s="21"/>
      <c r="H85" s="21"/>
      <c r="I85" s="21"/>
    </row>
    <row r="86" spans="1:9" s="12" customFormat="1" ht="42" thickBot="1">
      <c r="A86" s="78"/>
      <c r="B86" s="49"/>
      <c r="C86" s="11" t="s">
        <v>139</v>
      </c>
      <c r="D86" s="26"/>
      <c r="E86" s="26"/>
      <c r="F86" s="26"/>
      <c r="G86" s="21"/>
      <c r="H86" s="21"/>
      <c r="I86" s="21"/>
    </row>
    <row r="87" spans="1:9" s="12" customFormat="1" ht="15" thickBot="1">
      <c r="A87" s="66" t="s">
        <v>150</v>
      </c>
      <c r="B87" s="48" t="s">
        <v>129</v>
      </c>
      <c r="C87" s="11" t="s">
        <v>136</v>
      </c>
      <c r="D87" s="27">
        <f>SUM(D88:D94)</f>
        <v>7962.8</v>
      </c>
      <c r="E87" s="27">
        <f t="shared" ref="E87:H87" si="11">SUM(E88:E94)</f>
        <v>9753.2999999999993</v>
      </c>
      <c r="F87" s="27">
        <f t="shared" si="11"/>
        <v>10530.7</v>
      </c>
      <c r="G87" s="27">
        <f t="shared" si="11"/>
        <v>11748.2</v>
      </c>
      <c r="H87" s="27">
        <f t="shared" si="11"/>
        <v>8250</v>
      </c>
      <c r="I87" s="27">
        <f>SUM(I88:I94)</f>
        <v>8500</v>
      </c>
    </row>
    <row r="88" spans="1:9" s="12" customFormat="1" ht="14.4" customHeight="1" thickBot="1">
      <c r="A88" s="67"/>
      <c r="B88" s="75"/>
      <c r="C88" s="11" t="s">
        <v>137</v>
      </c>
      <c r="D88" s="26"/>
      <c r="E88" s="26"/>
      <c r="F88" s="26"/>
      <c r="G88" s="21"/>
      <c r="H88" s="21"/>
      <c r="I88" s="21"/>
    </row>
    <row r="89" spans="1:9" s="12" customFormat="1" ht="42" thickBot="1">
      <c r="A89" s="67"/>
      <c r="B89" s="75"/>
      <c r="C89" s="11" t="s">
        <v>141</v>
      </c>
      <c r="D89" s="26"/>
      <c r="E89" s="26"/>
      <c r="F89" s="26"/>
      <c r="G89" s="21"/>
      <c r="H89" s="21"/>
      <c r="I89" s="21"/>
    </row>
    <row r="90" spans="1:9" s="12" customFormat="1" ht="44.25" customHeight="1" thickBot="1">
      <c r="A90" s="67"/>
      <c r="B90" s="75"/>
      <c r="C90" s="11" t="s">
        <v>142</v>
      </c>
      <c r="D90" s="22">
        <v>7962.8</v>
      </c>
      <c r="E90" s="22">
        <v>9753.2999999999993</v>
      </c>
      <c r="F90" s="22">
        <v>10530.7</v>
      </c>
      <c r="G90" s="19">
        <v>11748.2</v>
      </c>
      <c r="H90" s="19">
        <v>8250</v>
      </c>
      <c r="I90" s="19">
        <v>8500</v>
      </c>
    </row>
    <row r="91" spans="1:9" s="12" customFormat="1" ht="28.5" customHeight="1" thickBot="1">
      <c r="A91" s="67"/>
      <c r="B91" s="75"/>
      <c r="C91" s="11" t="s">
        <v>143</v>
      </c>
      <c r="D91" s="26"/>
      <c r="E91" s="26"/>
      <c r="F91" s="26"/>
      <c r="G91" s="21"/>
      <c r="H91" s="21"/>
      <c r="I91" s="21"/>
    </row>
    <row r="92" spans="1:9" s="12" customFormat="1" ht="42" thickBot="1">
      <c r="A92" s="67"/>
      <c r="B92" s="75"/>
      <c r="C92" s="11" t="s">
        <v>144</v>
      </c>
      <c r="D92" s="26"/>
      <c r="E92" s="26"/>
      <c r="F92" s="26"/>
      <c r="G92" s="21"/>
      <c r="H92" s="21"/>
      <c r="I92" s="21"/>
    </row>
    <row r="93" spans="1:9" s="12" customFormat="1" ht="28.2" thickBot="1">
      <c r="A93" s="67"/>
      <c r="B93" s="75"/>
      <c r="C93" s="11" t="s">
        <v>138</v>
      </c>
      <c r="D93" s="26"/>
      <c r="E93" s="26"/>
      <c r="F93" s="26"/>
      <c r="G93" s="21"/>
      <c r="H93" s="21"/>
      <c r="I93" s="21"/>
    </row>
    <row r="94" spans="1:9" s="12" customFormat="1" ht="42" thickBot="1">
      <c r="A94" s="68"/>
      <c r="B94" s="76"/>
      <c r="C94" s="11" t="s">
        <v>139</v>
      </c>
      <c r="D94" s="26"/>
      <c r="E94" s="26"/>
      <c r="F94" s="26"/>
      <c r="G94" s="21"/>
      <c r="H94" s="21"/>
      <c r="I94" s="21"/>
    </row>
    <row r="95" spans="1:9" s="12" customFormat="1" ht="15" thickBot="1">
      <c r="A95" s="77" t="s">
        <v>151</v>
      </c>
      <c r="B95" s="74" t="s">
        <v>152</v>
      </c>
      <c r="C95" s="11" t="s">
        <v>136</v>
      </c>
      <c r="D95" s="24">
        <f>SUM(D96:D102)</f>
        <v>0</v>
      </c>
      <c r="E95" s="24">
        <f t="shared" ref="E95:I95" si="12">SUM(E96:E102)</f>
        <v>781.2</v>
      </c>
      <c r="F95" s="24">
        <f t="shared" si="12"/>
        <v>625</v>
      </c>
      <c r="G95" s="24">
        <f t="shared" si="12"/>
        <v>417.5</v>
      </c>
      <c r="H95" s="24">
        <f t="shared" si="12"/>
        <v>0</v>
      </c>
      <c r="I95" s="24">
        <f t="shared" si="12"/>
        <v>0</v>
      </c>
    </row>
    <row r="96" spans="1:9" s="12" customFormat="1" ht="15" customHeight="1" thickBot="1">
      <c r="A96" s="67"/>
      <c r="B96" s="75"/>
      <c r="C96" s="11" t="s">
        <v>137</v>
      </c>
      <c r="D96" s="26"/>
      <c r="E96" s="26"/>
      <c r="F96" s="26"/>
      <c r="G96" s="21"/>
      <c r="H96" s="21"/>
      <c r="I96" s="21"/>
    </row>
    <row r="97" spans="1:9" s="12" customFormat="1" ht="42" thickBot="1">
      <c r="A97" s="67"/>
      <c r="B97" s="75"/>
      <c r="C97" s="11" t="s">
        <v>141</v>
      </c>
      <c r="D97" s="26">
        <v>0</v>
      </c>
      <c r="E97" s="26">
        <v>664</v>
      </c>
      <c r="F97" s="26">
        <v>557</v>
      </c>
      <c r="G97" s="21">
        <v>300</v>
      </c>
      <c r="H97" s="21">
        <v>0</v>
      </c>
      <c r="I97" s="21">
        <v>0</v>
      </c>
    </row>
    <row r="98" spans="1:9" s="12" customFormat="1" ht="45" customHeight="1" thickBot="1">
      <c r="A98" s="67"/>
      <c r="B98" s="75"/>
      <c r="C98" s="11" t="s">
        <v>142</v>
      </c>
      <c r="D98" s="26">
        <v>0</v>
      </c>
      <c r="E98" s="26">
        <v>117.2</v>
      </c>
      <c r="F98" s="26">
        <v>68</v>
      </c>
      <c r="G98" s="21">
        <v>117.5</v>
      </c>
      <c r="H98" s="21">
        <v>0</v>
      </c>
      <c r="I98" s="21">
        <v>0</v>
      </c>
    </row>
    <row r="99" spans="1:9" s="12" customFormat="1" ht="28.5" customHeight="1" thickBot="1">
      <c r="A99" s="67"/>
      <c r="B99" s="75"/>
      <c r="C99" s="11" t="s">
        <v>143</v>
      </c>
      <c r="D99" s="26"/>
      <c r="E99" s="26"/>
      <c r="F99" s="26"/>
      <c r="G99" s="21"/>
      <c r="H99" s="21"/>
      <c r="I99" s="21"/>
    </row>
    <row r="100" spans="1:9" s="12" customFormat="1" ht="42" thickBot="1">
      <c r="A100" s="67"/>
      <c r="B100" s="75"/>
      <c r="C100" s="11" t="s">
        <v>144</v>
      </c>
      <c r="D100" s="26"/>
      <c r="E100" s="26"/>
      <c r="F100" s="26"/>
      <c r="G100" s="21"/>
      <c r="H100" s="21"/>
      <c r="I100" s="21"/>
    </row>
    <row r="101" spans="1:9" s="12" customFormat="1" ht="28.2" thickBot="1">
      <c r="A101" s="67"/>
      <c r="B101" s="75"/>
      <c r="C101" s="11" t="s">
        <v>138</v>
      </c>
      <c r="D101" s="26"/>
      <c r="E101" s="26"/>
      <c r="F101" s="26"/>
      <c r="G101" s="21"/>
      <c r="H101" s="21"/>
      <c r="I101" s="21"/>
    </row>
    <row r="102" spans="1:9" s="12" customFormat="1" ht="42" thickBot="1">
      <c r="A102" s="68"/>
      <c r="B102" s="76"/>
      <c r="C102" s="11" t="s">
        <v>139</v>
      </c>
      <c r="D102" s="26"/>
      <c r="E102" s="26"/>
      <c r="F102" s="26"/>
      <c r="G102" s="21"/>
      <c r="H102" s="21"/>
      <c r="I102" s="21"/>
    </row>
    <row r="103" spans="1:9" s="12" customFormat="1" ht="15" thickBot="1">
      <c r="A103" s="77" t="s">
        <v>153</v>
      </c>
      <c r="B103" s="77" t="s">
        <v>131</v>
      </c>
      <c r="C103" s="11" t="s">
        <v>136</v>
      </c>
      <c r="D103" s="27">
        <f>SUM(D104:D110)</f>
        <v>7091.5</v>
      </c>
      <c r="E103" s="27">
        <f t="shared" ref="E103:I103" si="13">SUM(E104:E110)</f>
        <v>7582</v>
      </c>
      <c r="F103" s="27">
        <f t="shared" si="13"/>
        <v>7188.9</v>
      </c>
      <c r="G103" s="27">
        <f t="shared" si="13"/>
        <v>7726.9</v>
      </c>
      <c r="H103" s="27">
        <f t="shared" si="13"/>
        <v>5621</v>
      </c>
      <c r="I103" s="27">
        <f t="shared" si="13"/>
        <v>5770</v>
      </c>
    </row>
    <row r="104" spans="1:9" s="12" customFormat="1" ht="15" customHeight="1" thickBot="1">
      <c r="A104" s="67"/>
      <c r="B104" s="67"/>
      <c r="C104" s="11" t="s">
        <v>137</v>
      </c>
      <c r="D104" s="26"/>
      <c r="E104" s="26"/>
      <c r="F104" s="26"/>
      <c r="G104" s="21"/>
      <c r="H104" s="21"/>
      <c r="I104" s="21"/>
    </row>
    <row r="105" spans="1:9" s="12" customFormat="1" ht="42" thickBot="1">
      <c r="A105" s="67"/>
      <c r="B105" s="67"/>
      <c r="C105" s="11" t="s">
        <v>141</v>
      </c>
      <c r="D105" s="26"/>
      <c r="E105" s="26"/>
      <c r="F105" s="26"/>
      <c r="G105" s="21"/>
      <c r="H105" s="21"/>
      <c r="I105" s="21"/>
    </row>
    <row r="106" spans="1:9" s="12" customFormat="1" ht="44.25" customHeight="1" thickBot="1">
      <c r="A106" s="67"/>
      <c r="B106" s="67"/>
      <c r="C106" s="11" t="s">
        <v>142</v>
      </c>
      <c r="D106" s="22">
        <v>7091.5</v>
      </c>
      <c r="E106" s="22">
        <v>7582</v>
      </c>
      <c r="F106" s="22">
        <v>7188.9</v>
      </c>
      <c r="G106" s="19">
        <v>7726.9</v>
      </c>
      <c r="H106" s="19">
        <v>5621</v>
      </c>
      <c r="I106" s="19">
        <v>5770</v>
      </c>
    </row>
    <row r="107" spans="1:9" s="12" customFormat="1" ht="28.5" customHeight="1" thickBot="1">
      <c r="A107" s="67"/>
      <c r="B107" s="67"/>
      <c r="C107" s="11" t="s">
        <v>143</v>
      </c>
      <c r="D107" s="26"/>
      <c r="E107" s="26"/>
      <c r="F107" s="26"/>
      <c r="G107" s="21"/>
      <c r="H107" s="21"/>
      <c r="I107" s="21"/>
    </row>
    <row r="108" spans="1:9" s="12" customFormat="1" ht="42" thickBot="1">
      <c r="A108" s="67"/>
      <c r="B108" s="67"/>
      <c r="C108" s="11" t="s">
        <v>144</v>
      </c>
      <c r="D108" s="26"/>
      <c r="E108" s="26"/>
      <c r="F108" s="26"/>
      <c r="G108" s="21"/>
      <c r="H108" s="21"/>
      <c r="I108" s="21"/>
    </row>
    <row r="109" spans="1:9" s="12" customFormat="1" ht="28.5" customHeight="1" thickBot="1">
      <c r="A109" s="67"/>
      <c r="B109" s="67"/>
      <c r="C109" s="11" t="s">
        <v>138</v>
      </c>
      <c r="D109" s="26"/>
      <c r="E109" s="26"/>
      <c r="F109" s="26"/>
      <c r="G109" s="21"/>
      <c r="H109" s="21"/>
      <c r="I109" s="21"/>
    </row>
    <row r="110" spans="1:9" s="12" customFormat="1" ht="42" thickBot="1">
      <c r="A110" s="78"/>
      <c r="B110" s="78"/>
      <c r="C110" s="11" t="s">
        <v>139</v>
      </c>
      <c r="D110" s="26"/>
      <c r="E110" s="26"/>
      <c r="F110" s="26"/>
      <c r="G110" s="21"/>
      <c r="H110" s="21"/>
      <c r="I110" s="21"/>
    </row>
    <row r="111" spans="1:9" s="12" customFormat="1" ht="15" thickBot="1">
      <c r="A111" s="66" t="s">
        <v>154</v>
      </c>
      <c r="B111" s="48" t="s">
        <v>132</v>
      </c>
      <c r="C111" s="11" t="s">
        <v>136</v>
      </c>
      <c r="D111" s="27">
        <f>SUM(D112:D118)</f>
        <v>11184.9</v>
      </c>
      <c r="E111" s="27">
        <f t="shared" ref="E111:I111" si="14">SUM(E112:E118)</f>
        <v>11754</v>
      </c>
      <c r="F111" s="27">
        <f t="shared" si="14"/>
        <v>13187.5</v>
      </c>
      <c r="G111" s="27">
        <f t="shared" si="14"/>
        <v>22866.7</v>
      </c>
      <c r="H111" s="27">
        <f t="shared" si="14"/>
        <v>9951.2000000000007</v>
      </c>
      <c r="I111" s="27">
        <f t="shared" si="14"/>
        <v>9971</v>
      </c>
    </row>
    <row r="112" spans="1:9" s="12" customFormat="1" ht="14.4" customHeight="1" thickBot="1">
      <c r="A112" s="67"/>
      <c r="B112" s="75"/>
      <c r="C112" s="11" t="s">
        <v>137</v>
      </c>
      <c r="D112" s="26"/>
      <c r="E112" s="26"/>
      <c r="F112" s="26"/>
      <c r="G112" s="21"/>
      <c r="H112" s="21"/>
      <c r="I112" s="21"/>
    </row>
    <row r="113" spans="1:9" s="12" customFormat="1" ht="42" thickBot="1">
      <c r="A113" s="67"/>
      <c r="B113" s="75"/>
      <c r="C113" s="11" t="s">
        <v>141</v>
      </c>
      <c r="D113" s="26"/>
      <c r="E113" s="26"/>
      <c r="F113" s="26"/>
      <c r="G113" s="21"/>
      <c r="H113" s="21"/>
      <c r="I113" s="21"/>
    </row>
    <row r="114" spans="1:9" s="12" customFormat="1" ht="47.25" customHeight="1" thickBot="1">
      <c r="A114" s="67"/>
      <c r="B114" s="75"/>
      <c r="C114" s="11" t="s">
        <v>142</v>
      </c>
      <c r="D114" s="22">
        <v>11184.9</v>
      </c>
      <c r="E114" s="22">
        <v>11754</v>
      </c>
      <c r="F114" s="22">
        <v>13187.5</v>
      </c>
      <c r="G114" s="19">
        <v>22866.7</v>
      </c>
      <c r="H114" s="19">
        <v>9951.2000000000007</v>
      </c>
      <c r="I114" s="19">
        <v>9971</v>
      </c>
    </row>
    <row r="115" spans="1:9" s="12" customFormat="1" ht="28.5" customHeight="1" thickBot="1">
      <c r="A115" s="67"/>
      <c r="B115" s="75"/>
      <c r="C115" s="11" t="s">
        <v>143</v>
      </c>
      <c r="D115" s="26"/>
      <c r="E115" s="26"/>
      <c r="F115" s="26"/>
      <c r="G115" s="21"/>
      <c r="H115" s="21"/>
      <c r="I115" s="21"/>
    </row>
    <row r="116" spans="1:9" s="12" customFormat="1" ht="42" thickBot="1">
      <c r="A116" s="67"/>
      <c r="B116" s="75"/>
      <c r="C116" s="11" t="s">
        <v>144</v>
      </c>
      <c r="D116" s="26"/>
      <c r="E116" s="26"/>
      <c r="F116" s="26"/>
      <c r="G116" s="21"/>
      <c r="H116" s="21"/>
      <c r="I116" s="21"/>
    </row>
    <row r="117" spans="1:9" s="12" customFormat="1" ht="29.25" customHeight="1" thickBot="1">
      <c r="A117" s="67"/>
      <c r="B117" s="75"/>
      <c r="C117" s="11" t="s">
        <v>138</v>
      </c>
      <c r="D117" s="26"/>
      <c r="E117" s="26"/>
      <c r="F117" s="26"/>
      <c r="G117" s="21"/>
      <c r="H117" s="21"/>
      <c r="I117" s="21"/>
    </row>
    <row r="118" spans="1:9" s="12" customFormat="1" ht="42" thickBot="1">
      <c r="A118" s="78"/>
      <c r="B118" s="49"/>
      <c r="C118" s="11" t="s">
        <v>139</v>
      </c>
      <c r="D118" s="26"/>
      <c r="E118" s="26"/>
      <c r="F118" s="26"/>
      <c r="G118" s="21"/>
      <c r="H118" s="21"/>
      <c r="I118" s="21"/>
    </row>
    <row r="119" spans="1:9" s="12" customFormat="1" ht="9" customHeight="1">
      <c r="A119" s="66" t="s">
        <v>155</v>
      </c>
      <c r="B119" s="48" t="s">
        <v>156</v>
      </c>
      <c r="C119" s="66" t="s">
        <v>136</v>
      </c>
      <c r="D119" s="93">
        <f>SUM(D121:D126)</f>
        <v>0</v>
      </c>
      <c r="E119" s="93">
        <f t="shared" ref="E119:I119" si="15">SUM(E121:E126)</f>
        <v>0</v>
      </c>
      <c r="F119" s="93">
        <f t="shared" si="15"/>
        <v>13969.2</v>
      </c>
      <c r="G119" s="93">
        <f t="shared" si="15"/>
        <v>24975.8</v>
      </c>
      <c r="H119" s="93">
        <f t="shared" si="15"/>
        <v>0</v>
      </c>
      <c r="I119" s="93">
        <f t="shared" si="15"/>
        <v>0</v>
      </c>
    </row>
    <row r="120" spans="1:9" s="12" customFormat="1" ht="5.25" customHeight="1" thickBot="1">
      <c r="A120" s="67"/>
      <c r="B120" s="75"/>
      <c r="C120" s="78"/>
      <c r="D120" s="94"/>
      <c r="E120" s="94"/>
      <c r="F120" s="94"/>
      <c r="G120" s="94"/>
      <c r="H120" s="94"/>
      <c r="I120" s="94"/>
    </row>
    <row r="121" spans="1:9" s="12" customFormat="1" ht="14.4" customHeight="1" thickBot="1">
      <c r="A121" s="67"/>
      <c r="B121" s="75"/>
      <c r="C121" s="11" t="s">
        <v>137</v>
      </c>
      <c r="D121" s="26"/>
      <c r="E121" s="26"/>
      <c r="F121" s="26"/>
      <c r="G121" s="21"/>
      <c r="H121" s="21"/>
      <c r="I121" s="21"/>
    </row>
    <row r="122" spans="1:9" s="12" customFormat="1" ht="42" thickBot="1">
      <c r="A122" s="67"/>
      <c r="B122" s="75"/>
      <c r="C122" s="11" t="s">
        <v>141</v>
      </c>
      <c r="D122" s="22">
        <v>0</v>
      </c>
      <c r="E122" s="22">
        <v>0</v>
      </c>
      <c r="F122" s="22">
        <v>13823.5</v>
      </c>
      <c r="G122" s="19">
        <v>24728.1</v>
      </c>
      <c r="H122" s="19">
        <v>0</v>
      </c>
      <c r="I122" s="19">
        <v>0</v>
      </c>
    </row>
    <row r="123" spans="1:9" s="12" customFormat="1" ht="45" customHeight="1" thickBot="1">
      <c r="A123" s="67"/>
      <c r="B123" s="75"/>
      <c r="C123" s="11" t="s">
        <v>142</v>
      </c>
      <c r="D123" s="22">
        <v>0</v>
      </c>
      <c r="E123" s="22">
        <v>0</v>
      </c>
      <c r="F123" s="22">
        <v>145.69999999999999</v>
      </c>
      <c r="G123" s="19">
        <v>247.7</v>
      </c>
      <c r="H123" s="19">
        <v>0</v>
      </c>
      <c r="I123" s="19">
        <v>0</v>
      </c>
    </row>
    <row r="124" spans="1:9" s="12" customFormat="1" ht="30" customHeight="1" thickBot="1">
      <c r="A124" s="67"/>
      <c r="B124" s="75"/>
      <c r="C124" s="11" t="s">
        <v>143</v>
      </c>
      <c r="D124" s="26"/>
      <c r="E124" s="26"/>
      <c r="F124" s="26"/>
      <c r="G124" s="21"/>
      <c r="H124" s="21"/>
      <c r="I124" s="21"/>
    </row>
    <row r="125" spans="1:9" s="12" customFormat="1" ht="42" thickBot="1">
      <c r="A125" s="67"/>
      <c r="B125" s="75"/>
      <c r="C125" s="11" t="s">
        <v>144</v>
      </c>
      <c r="D125" s="26"/>
      <c r="E125" s="26"/>
      <c r="F125" s="26"/>
      <c r="G125" s="21"/>
      <c r="H125" s="21"/>
      <c r="I125" s="21"/>
    </row>
    <row r="126" spans="1:9" s="12" customFormat="1" ht="28.2" thickBot="1">
      <c r="A126" s="78"/>
      <c r="B126" s="49"/>
      <c r="C126" s="11" t="s">
        <v>138</v>
      </c>
      <c r="D126" s="26"/>
      <c r="E126" s="26"/>
      <c r="F126" s="26"/>
      <c r="G126" s="21"/>
      <c r="H126" s="21"/>
      <c r="I126" s="21"/>
    </row>
    <row r="128" spans="1:9" ht="33" customHeight="1">
      <c r="A128" s="91" t="s">
        <v>157</v>
      </c>
      <c r="B128" s="91"/>
      <c r="C128" s="91"/>
      <c r="D128" s="91"/>
      <c r="E128" s="91"/>
      <c r="F128" s="91"/>
      <c r="G128" s="91"/>
      <c r="H128" s="91"/>
      <c r="I128" s="91"/>
    </row>
    <row r="129" spans="1:9" ht="21.6" customHeight="1">
      <c r="A129" s="92" t="s">
        <v>158</v>
      </c>
      <c r="B129" s="92"/>
      <c r="C129" s="92"/>
      <c r="D129" s="92"/>
      <c r="E129" s="92"/>
      <c r="F129" s="92"/>
      <c r="G129" s="92"/>
      <c r="H129" s="92"/>
      <c r="I129" s="92"/>
    </row>
    <row r="130" spans="1:9" ht="32.25" customHeight="1">
      <c r="A130" s="92" t="s">
        <v>159</v>
      </c>
      <c r="B130" s="92"/>
      <c r="C130" s="92"/>
      <c r="D130" s="92"/>
      <c r="E130" s="92"/>
      <c r="F130" s="92"/>
      <c r="G130" s="92"/>
      <c r="H130" s="92"/>
      <c r="I130" s="92"/>
    </row>
    <row r="131" spans="1:9">
      <c r="A131" s="6"/>
    </row>
  </sheetData>
  <mergeCells count="53">
    <mergeCell ref="A128:I128"/>
    <mergeCell ref="A129:I129"/>
    <mergeCell ref="A130:I130"/>
    <mergeCell ref="C119:C120"/>
    <mergeCell ref="D119:D120"/>
    <mergeCell ref="E119:E120"/>
    <mergeCell ref="F119:F120"/>
    <mergeCell ref="H119:H120"/>
    <mergeCell ref="I119:I120"/>
    <mergeCell ref="G119:G120"/>
    <mergeCell ref="A119:A126"/>
    <mergeCell ref="B119:B126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I54:I55"/>
    <mergeCell ref="A63:A70"/>
    <mergeCell ref="B63:B70"/>
    <mergeCell ref="A71:A78"/>
    <mergeCell ref="B71:B78"/>
    <mergeCell ref="E54:E55"/>
    <mergeCell ref="A54:A62"/>
    <mergeCell ref="B54:B62"/>
    <mergeCell ref="C54:C55"/>
    <mergeCell ref="D54:D55"/>
    <mergeCell ref="F54:F55"/>
    <mergeCell ref="G54:G55"/>
    <mergeCell ref="A38:A45"/>
    <mergeCell ref="B38:B45"/>
    <mergeCell ref="A46:A53"/>
    <mergeCell ref="B46:B53"/>
    <mergeCell ref="H54:H55"/>
    <mergeCell ref="A30:A37"/>
    <mergeCell ref="B30:B37"/>
    <mergeCell ref="A22:A29"/>
    <mergeCell ref="B22:B29"/>
    <mergeCell ref="C11:C12"/>
    <mergeCell ref="A11:A12"/>
    <mergeCell ref="B11:B12"/>
    <mergeCell ref="C1:I1"/>
    <mergeCell ref="C2:I2"/>
    <mergeCell ref="C3:I3"/>
    <mergeCell ref="D11:I11"/>
    <mergeCell ref="A14:A21"/>
    <mergeCell ref="B14:B21"/>
    <mergeCell ref="B5:H9"/>
  </mergeCells>
  <pageMargins left="0.70866141732283472" right="0.31496062992125984" top="1.1417322834645669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4</vt:lpstr>
      <vt:lpstr>Таблица 5</vt:lpstr>
      <vt:lpstr>Таблица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2019-11-22T11:45:48Z</dcterms:modified>
</cp:coreProperties>
</file>